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135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Grasenyakayin artahashvekshir" sheetId="28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Transportayin mijocner" sheetId="15" state="hidden" r:id="rId10"/>
    <sheet name="Aragamash arark. artahashvekshr" sheetId="27" state="hidden" r:id="rId11"/>
    <sheet name="Paymanov stacvac @ntacik aktiv" sheetId="22" state="hidden" r:id="rId12"/>
  </sheets>
  <externalReferences>
    <externalReference r:id="rId13"/>
    <externalReference r:id="rId14"/>
  </externalReferences>
  <definedNames>
    <definedName name="_COMPANYNAME">'[1]Page 1'!$B$12</definedName>
    <definedName name="_DATE2">'[1]Page 1'!$B$17</definedName>
    <definedName name="_xlnm.Print_Area" localSheetId="10">'Aragamash arark. artahashvekshr'!$A$1:$E$42</definedName>
    <definedName name="_xlnm.Print_Area" localSheetId="7">'Ayl himnakan mijocner'!$A$1:$I$27</definedName>
    <definedName name="_xlnm.Print_Area" localSheetId="1">'Dramakan hamematakan'!$A$1:$E$92</definedName>
    <definedName name="_xlnm.Print_Area" localSheetId="0">'Ekamutneri hamematakan'!$A$1:$E$76</definedName>
    <definedName name="_xlnm.Print_Area" localSheetId="5">'Grasenyakayin artahashvekshir'!$A$1:$I$22</definedName>
    <definedName name="_xlnm.Print_Area" localSheetId="4">'Grasenyakayin ev tntesakan guyq'!$A$1:$I$49</definedName>
    <definedName name="_xlnm.Print_Area" localSheetId="3">'Meqenaner ev sarqavorumner '!$A$1:$I$36</definedName>
    <definedName name="_xlnm.Print_Area" localSheetId="8">Nyuter!$A$1:$E$69</definedName>
    <definedName name="_xlnm.Print_Area" localSheetId="6">'Paym. stacv. voch @ntacik aktiv'!$A$1:$I$46</definedName>
    <definedName name="_xlnm.Print_Area" localSheetId="11">'Paymanov stacvac @ntacik aktiv'!$A$1:$F$27</definedName>
    <definedName name="_xlnm.Print_Area" localSheetId="2">'Shenq, shinutyunner'!$A$1:$M$29</definedName>
    <definedName name="_xlnm.Print_Area" localSheetId="9">'Transportayin mijocner'!$A$1:$H$32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10">#REF!</definedName>
    <definedName name="Tab3CodeCol" localSheetId="5">#REF!</definedName>
    <definedName name="Tab3CodeCol">#REF!</definedName>
    <definedName name="Tab3Col1" localSheetId="10">#REF!</definedName>
    <definedName name="Tab3Col1" localSheetId="5">#REF!</definedName>
    <definedName name="Tab3Col1">#REF!</definedName>
    <definedName name="Tab3ColLast" localSheetId="10">#REF!</definedName>
    <definedName name="Tab3ColLast" localSheetId="5">#REF!</definedName>
    <definedName name="Tab3ColLast">#REF!</definedName>
    <definedName name="Tab3Row1" localSheetId="10">#REF!</definedName>
    <definedName name="Tab3Row1" localSheetId="5">#REF!</definedName>
    <definedName name="Tab3Row1">#REF!</definedName>
    <definedName name="Tab3RowLast" localSheetId="10">#REF!</definedName>
    <definedName name="Tab3RowLast" localSheetId="5">#REF!</definedName>
    <definedName name="Tab3RowLast">#REF!</definedName>
    <definedName name="Tab4CodeCol" localSheetId="10">#REF!</definedName>
    <definedName name="Tab4CodeCol" localSheetId="5">#REF!</definedName>
    <definedName name="Tab4CodeCol">#REF!</definedName>
    <definedName name="Tab4Col1" localSheetId="10">#REF!</definedName>
    <definedName name="Tab4Col1" localSheetId="5">#REF!</definedName>
    <definedName name="Tab4Col1">#REF!</definedName>
    <definedName name="Tab4ColLast" localSheetId="10">#REF!</definedName>
    <definedName name="Tab4ColLast" localSheetId="5">#REF!</definedName>
    <definedName name="Tab4ColLast">#REF!</definedName>
    <definedName name="Tab4Row1" localSheetId="10">#REF!</definedName>
    <definedName name="Tab4Row1" localSheetId="5">#REF!</definedName>
    <definedName name="Tab4Row1">#REF!</definedName>
    <definedName name="Tab4RowLast" localSheetId="10">#REF!</definedName>
    <definedName name="Tab4RowLast" localSheetId="5">#REF!</definedName>
    <definedName name="Tab4RowLast">#REF!</definedName>
    <definedName name="Tab5CodeCol" localSheetId="10">#REF!</definedName>
    <definedName name="Tab5CodeCol" localSheetId="5">#REF!</definedName>
    <definedName name="Tab5CodeCol">#REF!</definedName>
    <definedName name="Tab5Col1" localSheetId="10">#REF!</definedName>
    <definedName name="Tab5Col1" localSheetId="5">#REF!</definedName>
    <definedName name="Tab5Col1">#REF!</definedName>
    <definedName name="Tab5ColLast" localSheetId="10">#REF!</definedName>
    <definedName name="Tab5ColLast" localSheetId="5">#REF!</definedName>
    <definedName name="Tab5ColLast">#REF!</definedName>
    <definedName name="Tab5Row1" localSheetId="10">#REF!</definedName>
    <definedName name="Tab5Row1" localSheetId="5">#REF!</definedName>
    <definedName name="Tab5Row1">#REF!</definedName>
    <definedName name="Tab5RowLast" localSheetId="10">#REF!</definedName>
    <definedName name="Tab5RowLast" localSheetId="5">#REF!</definedName>
    <definedName name="Tab5RowLast">#REF!</definedName>
    <definedName name="Tab6CodeCol" localSheetId="10">#REF!</definedName>
    <definedName name="Tab6CodeCol" localSheetId="5">#REF!</definedName>
    <definedName name="Tab6CodeCol">#REF!</definedName>
    <definedName name="Tab6Col1" localSheetId="10">#REF!</definedName>
    <definedName name="Tab6Col1" localSheetId="5">#REF!</definedName>
    <definedName name="Tab6Col1">#REF!</definedName>
    <definedName name="Tab6ColLast" localSheetId="10">#REF!</definedName>
    <definedName name="Tab6ColLast" localSheetId="5">#REF!</definedName>
    <definedName name="Tab6ColLast">#REF!</definedName>
    <definedName name="Tab6Row1" localSheetId="10">#REF!</definedName>
    <definedName name="Tab6Row1" localSheetId="5">#REF!</definedName>
    <definedName name="Tab6Row1">#REF!</definedName>
    <definedName name="Tab6RowLast" localSheetId="10">#REF!</definedName>
    <definedName name="Tab6RowLast" localSheetId="5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4"/>
  <c r="A4"/>
  <c r="F9" i="14"/>
  <c r="G9" s="1"/>
  <c r="I9" s="1"/>
  <c r="I28" s="1"/>
  <c r="I29" s="1"/>
  <c r="H11" i="20" l="1"/>
  <c r="C58" i="25"/>
  <c r="C32"/>
  <c r="C22" s="1"/>
  <c r="C8"/>
  <c r="C16" i="24"/>
  <c r="G34" i="20" l="1"/>
  <c r="I34" s="1"/>
  <c r="K34" s="1"/>
  <c r="G33"/>
  <c r="I33" s="1"/>
  <c r="K33" s="1"/>
  <c r="G32"/>
  <c r="I32" s="1"/>
  <c r="K32" s="1"/>
  <c r="G31"/>
  <c r="I31" s="1"/>
  <c r="K31" s="1"/>
  <c r="G30"/>
  <c r="I30" s="1"/>
  <c r="K30" s="1"/>
  <c r="G29"/>
  <c r="I29" s="1"/>
  <c r="K29" s="1"/>
  <c r="G28"/>
  <c r="I28" s="1"/>
  <c r="K28" s="1"/>
  <c r="G27"/>
  <c r="I27" s="1"/>
  <c r="K27" s="1"/>
  <c r="G26"/>
  <c r="I26" s="1"/>
  <c r="K26" s="1"/>
  <c r="G25"/>
  <c r="I25" s="1"/>
  <c r="K25" s="1"/>
  <c r="G23"/>
  <c r="I23" s="1"/>
  <c r="K23" s="1"/>
  <c r="G22"/>
  <c r="I22" s="1"/>
  <c r="K22" s="1"/>
  <c r="G37"/>
  <c r="I37" s="1"/>
  <c r="K37" s="1"/>
  <c r="G36"/>
  <c r="I36" s="1"/>
  <c r="K36" s="1"/>
  <c r="G35"/>
  <c r="I35" s="1"/>
  <c r="K35" s="1"/>
  <c r="G33" i="16"/>
  <c r="G34"/>
  <c r="E21" i="28"/>
  <c r="E18"/>
  <c r="H14"/>
  <c r="H15" s="1"/>
  <c r="G13"/>
  <c r="I13" s="1"/>
  <c r="G12"/>
  <c r="I12" s="1"/>
  <c r="G11"/>
  <c r="I11" s="1"/>
  <c r="G10"/>
  <c r="I10" s="1"/>
  <c r="G9"/>
  <c r="A4"/>
  <c r="A2"/>
  <c r="H41" i="16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H15" i="20"/>
  <c r="G16"/>
  <c r="I16" s="1"/>
  <c r="K16" s="1"/>
  <c r="G17"/>
  <c r="I17" s="1"/>
  <c r="K17" s="1"/>
  <c r="G18"/>
  <c r="I18" s="1"/>
  <c r="K18" s="1"/>
  <c r="G13" i="14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14" i="28" l="1"/>
  <c r="G15" s="1"/>
  <c r="I9"/>
  <c r="I14" s="1"/>
  <c r="I15" s="1"/>
  <c r="G14" i="20" l="1"/>
  <c r="G13" s="1"/>
  <c r="D26" i="22"/>
  <c r="D23"/>
  <c r="F20"/>
  <c r="F19"/>
  <c r="E19"/>
  <c r="A4"/>
  <c r="A2"/>
  <c r="D41" i="27"/>
  <c r="D38"/>
  <c r="E35"/>
  <c r="E34"/>
  <c r="A4"/>
  <c r="A2"/>
  <c r="D31" i="15"/>
  <c r="D28"/>
  <c r="H24"/>
  <c r="G24"/>
  <c r="F24"/>
  <c r="H23"/>
  <c r="G23"/>
  <c r="F23"/>
  <c r="H22"/>
  <c r="F22"/>
  <c r="H21"/>
  <c r="F21"/>
  <c r="H20"/>
  <c r="F20"/>
  <c r="H19"/>
  <c r="F19"/>
  <c r="H18"/>
  <c r="F18"/>
  <c r="H17"/>
  <c r="F17"/>
  <c r="H16"/>
  <c r="F16"/>
  <c r="H15"/>
  <c r="F15"/>
  <c r="H14"/>
  <c r="F14"/>
  <c r="H13"/>
  <c r="F13"/>
  <c r="H12"/>
  <c r="F12"/>
  <c r="H11"/>
  <c r="F11"/>
  <c r="H10"/>
  <c r="F10"/>
  <c r="H9"/>
  <c r="F9"/>
  <c r="A4"/>
  <c r="A2"/>
  <c r="D68" i="17"/>
  <c r="D65"/>
  <c r="E62"/>
  <c r="E61"/>
  <c r="E56"/>
  <c r="E8"/>
  <c r="A4"/>
  <c r="A2"/>
  <c r="E26" i="21"/>
  <c r="E23"/>
  <c r="I20"/>
  <c r="H20"/>
  <c r="G20"/>
  <c r="I19"/>
  <c r="H19"/>
  <c r="G19"/>
  <c r="I18"/>
  <c r="G18"/>
  <c r="I17"/>
  <c r="G17"/>
  <c r="I16"/>
  <c r="G16"/>
  <c r="I15"/>
  <c r="G15"/>
  <c r="I14"/>
  <c r="G14"/>
  <c r="I13"/>
  <c r="G13"/>
  <c r="I12"/>
  <c r="G12"/>
  <c r="I11"/>
  <c r="G11"/>
  <c r="I10"/>
  <c r="G10"/>
  <c r="I9"/>
  <c r="G9"/>
  <c r="A4"/>
  <c r="A2"/>
  <c r="E45" i="20"/>
  <c r="E42"/>
  <c r="I39"/>
  <c r="H39"/>
  <c r="G39"/>
  <c r="I38"/>
  <c r="H38"/>
  <c r="G38"/>
  <c r="K24"/>
  <c r="I24"/>
  <c r="G24"/>
  <c r="K21"/>
  <c r="I21"/>
  <c r="H21"/>
  <c r="G21"/>
  <c r="K20"/>
  <c r="I20"/>
  <c r="G20"/>
  <c r="K19"/>
  <c r="I19"/>
  <c r="G19"/>
  <c r="K15"/>
  <c r="I15"/>
  <c r="G15"/>
  <c r="K14"/>
  <c r="I14"/>
  <c r="K13"/>
  <c r="I13"/>
  <c r="H13"/>
  <c r="K12"/>
  <c r="I12"/>
  <c r="G12"/>
  <c r="K11"/>
  <c r="I11"/>
  <c r="G11"/>
  <c r="K10"/>
  <c r="I10"/>
  <c r="G10"/>
  <c r="K9"/>
  <c r="I9"/>
  <c r="H9"/>
  <c r="G9"/>
  <c r="A4"/>
  <c r="A2"/>
  <c r="E48" i="16"/>
  <c r="E45"/>
  <c r="I42"/>
  <c r="H42"/>
  <c r="G42"/>
  <c r="I41"/>
  <c r="G41"/>
  <c r="I40"/>
  <c r="G40"/>
  <c r="I39"/>
  <c r="G39"/>
  <c r="I38"/>
  <c r="G38"/>
  <c r="I37"/>
  <c r="G37"/>
  <c r="I36"/>
  <c r="G36"/>
  <c r="I35"/>
  <c r="G35"/>
  <c r="I34"/>
  <c r="I33"/>
  <c r="I32"/>
  <c r="G32"/>
  <c r="I31"/>
  <c r="G31"/>
  <c r="A4"/>
  <c r="A2"/>
  <c r="E35" i="14"/>
  <c r="E32"/>
  <c r="H29"/>
  <c r="H28"/>
  <c r="G28"/>
  <c r="G29" s="1"/>
  <c r="I12"/>
  <c r="G12"/>
  <c r="I11"/>
  <c r="G11"/>
  <c r="I10"/>
  <c r="G10"/>
  <c r="A4"/>
  <c r="A2"/>
  <c r="H28" i="11"/>
  <c r="H25"/>
  <c r="L23"/>
  <c r="K23"/>
  <c r="J23"/>
  <c r="L22"/>
  <c r="K22"/>
  <c r="J22"/>
  <c r="I22"/>
  <c r="H22"/>
  <c r="G22"/>
  <c r="L21"/>
  <c r="L20"/>
  <c r="L19"/>
  <c r="L18"/>
  <c r="L17"/>
  <c r="K17"/>
  <c r="J17"/>
  <c r="I17"/>
  <c r="H17"/>
  <c r="L16"/>
  <c r="L15"/>
  <c r="L14"/>
  <c r="L13"/>
  <c r="K13"/>
  <c r="J13"/>
  <c r="I13"/>
  <c r="H13"/>
  <c r="L12"/>
  <c r="L11"/>
  <c r="L10"/>
  <c r="K10"/>
  <c r="J10"/>
  <c r="I10"/>
  <c r="H10"/>
  <c r="A4"/>
  <c r="A2"/>
  <c r="D90" i="25"/>
  <c r="D87"/>
  <c r="E79"/>
  <c r="E78"/>
  <c r="D77"/>
  <c r="E77" s="1"/>
  <c r="C77"/>
  <c r="E76"/>
  <c r="E75"/>
  <c r="E74"/>
  <c r="D73"/>
  <c r="C73"/>
  <c r="E72"/>
  <c r="E71"/>
  <c r="E70"/>
  <c r="E69"/>
  <c r="E68"/>
  <c r="E67"/>
  <c r="D66"/>
  <c r="E66" s="1"/>
  <c r="C66"/>
  <c r="C65" s="1"/>
  <c r="C21" s="1"/>
  <c r="C80" s="1"/>
  <c r="D65"/>
  <c r="E65" s="1"/>
  <c r="E64"/>
  <c r="E63"/>
  <c r="E62"/>
  <c r="E61"/>
  <c r="E60"/>
  <c r="E59"/>
  <c r="D58"/>
  <c r="E58" s="1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2" s="1"/>
  <c r="E31"/>
  <c r="E30"/>
  <c r="E29"/>
  <c r="E28"/>
  <c r="E27"/>
  <c r="E26"/>
  <c r="E25"/>
  <c r="E24"/>
  <c r="E23"/>
  <c r="D22"/>
  <c r="E22" s="1"/>
  <c r="D21"/>
  <c r="E21" s="1"/>
  <c r="E20"/>
  <c r="E19"/>
  <c r="E18"/>
  <c r="E17"/>
  <c r="E16"/>
  <c r="E15"/>
  <c r="E14"/>
  <c r="E13"/>
  <c r="E12"/>
  <c r="E11"/>
  <c r="E10"/>
  <c r="E9"/>
  <c r="E8"/>
  <c r="D8"/>
  <c r="D80" s="1"/>
  <c r="E80" s="1"/>
  <c r="E7"/>
  <c r="D74" i="24"/>
  <c r="D7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E32" s="1"/>
  <c r="C32"/>
  <c r="E31"/>
  <c r="E30"/>
  <c r="E29"/>
  <c r="E28"/>
  <c r="E27"/>
  <c r="E26"/>
  <c r="E25"/>
  <c r="E24"/>
  <c r="E23"/>
  <c r="D22"/>
  <c r="E22" s="1"/>
  <c r="C22"/>
  <c r="E21"/>
  <c r="E20"/>
  <c r="E19"/>
  <c r="E18"/>
  <c r="E17"/>
  <c r="D16"/>
  <c r="E16" s="1"/>
  <c r="E15"/>
  <c r="E14"/>
  <c r="E13"/>
  <c r="E12"/>
  <c r="E11"/>
  <c r="E10"/>
  <c r="E9"/>
  <c r="E8"/>
  <c r="D7"/>
  <c r="E7" s="1"/>
  <c r="C7"/>
  <c r="C64" s="1"/>
  <c r="E73" i="25" l="1"/>
  <c r="D64" i="24"/>
  <c r="E64" s="1"/>
</calcChain>
</file>

<file path=xl/sharedStrings.xml><?xml version="1.0" encoding="utf-8"?>
<sst xmlns="http://schemas.openxmlformats.org/spreadsheetml/2006/main" count="516" uniqueCount="245">
  <si>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</si>
  <si>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</si>
  <si>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</si>
  <si>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</si>
  <si>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</si>
  <si>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</si>
  <si>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</si>
  <si>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</si>
  <si>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</si>
  <si>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</si>
  <si>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</si>
  <si>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</si>
  <si>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</si>
  <si>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</si>
  <si>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</si>
  <si>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</si>
  <si>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</si>
  <si>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</si>
  <si>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</si>
  <si>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</si>
  <si>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</si>
  <si>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</si>
  <si>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</si>
  <si>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</si>
  <si>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</si>
  <si>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</si>
  <si>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</si>
  <si>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</si>
  <si>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</si>
  <si>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</si>
  <si>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</si>
  <si>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</si>
  <si>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</si>
  <si>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</si>
  <si>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</si>
  <si>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</si>
  <si>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</si>
  <si>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</si>
  <si>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</si>
  <si>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</si>
  <si>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</si>
  <si>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</si>
  <si>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</si>
  <si>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</si>
  <si>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</si>
  <si>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</si>
  <si>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</si>
  <si>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</si>
  <si>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</si>
  <si>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</si>
  <si>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</si>
  <si>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</si>
  <si>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</si>
  <si>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</si>
  <si>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</si>
  <si>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</si>
  <si>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</si>
  <si>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</si>
  <si>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</si>
  <si>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</si>
  <si>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</si>
  <si>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</si>
  <si>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</si>
  <si>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</si>
  <si>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</si>
  <si>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</si>
  <si>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</si>
  <si>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</si>
  <si>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</si>
  <si>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</si>
  <si>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</si>
  <si>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</si>
  <si>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</si>
  <si>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</si>
  <si>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</si>
  <si>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</si>
  <si>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</si>
  <si>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</si>
  <si>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</si>
  <si>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</si>
  <si>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</si>
  <si>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</si>
  <si>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</si>
  <si>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</si>
  <si>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</si>
  <si>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</si>
  <si>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</si>
  <si>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</si>
  <si>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</si>
  <si>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</si>
  <si>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</si>
  <si>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</si>
  <si>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</si>
  <si>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</si>
  <si>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</si>
  <si>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</si>
  <si>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</si>
  <si>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</si>
  <si>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</si>
  <si>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</si>
  <si>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</si>
  <si>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</si>
  <si>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</si>
  <si>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</si>
  <si>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</si>
  <si>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</si>
  <si>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</si>
  <si>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</si>
  <si>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</si>
  <si>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</si>
  <si>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</si>
  <si>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</si>
  <si>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</si>
  <si>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</si>
  <si>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</si>
  <si>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</si>
  <si>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</si>
  <si>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</si>
  <si>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</si>
  <si>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</si>
  <si>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</si>
  <si>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</si>
  <si>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</si>
  <si>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</si>
  <si>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</si>
  <si>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</si>
  <si>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</si>
  <si>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</si>
  <si>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</si>
  <si>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</si>
  <si>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</si>
  <si>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</si>
  <si>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</si>
  <si>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</si>
  <si>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</si>
  <si>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</si>
  <si>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</si>
  <si>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</si>
  <si>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</si>
  <si>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</si>
  <si>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Մանկապարտեզ</t>
  </si>
  <si>
    <t>Շենք, շինություն</t>
  </si>
  <si>
    <t>Հողամաս</t>
  </si>
  <si>
    <t>Գույքի օտարումից</t>
  </si>
  <si>
    <t>Ուսումնական պրակտիկայի գծով</t>
  </si>
  <si>
    <t>Աշխատավարձի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</si>
  <si>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</si>
  <si>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</si>
  <si>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</si>
  <si>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</si>
  <si>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</si>
  <si>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</si>
  <si>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</si>
  <si>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</si>
  <si>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</si>
  <si>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Միավորի գինը</t>
  </si>
  <si>
    <t>Մաշվածու
թյուն</t>
  </si>
  <si>
    <t>Տեղեկություն 
ՀՄ-ի վերաբերյալ</t>
  </si>
  <si>
    <t>Բուսական   յուղ</t>
  </si>
  <si>
    <t>լիտր</t>
  </si>
  <si>
    <t>Հաճարաձավար</t>
  </si>
  <si>
    <t>կգ</t>
  </si>
  <si>
    <t>Շաքարավազ</t>
  </si>
  <si>
    <t>Կաղամբ</t>
  </si>
  <si>
    <t>Կարագ</t>
  </si>
  <si>
    <t>Ցորենաձավար</t>
  </si>
  <si>
    <t>տուփ</t>
  </si>
  <si>
    <t>Կարտոֆիլ</t>
  </si>
  <si>
    <t>Սոխ</t>
  </si>
  <si>
    <t>Տոմատ</t>
  </si>
  <si>
    <t>Ջեմ</t>
  </si>
  <si>
    <t>Աղ</t>
  </si>
  <si>
    <t>Մակարոն , վերմիշել</t>
  </si>
  <si>
    <t>Լոբի հատիկավոր</t>
  </si>
  <si>
    <t>Հնդկաձավար</t>
  </si>
  <si>
    <t>Ոսպ</t>
  </si>
  <si>
    <t>Բրինձ</t>
  </si>
  <si>
    <t xml:space="preserve">Ոլոռ </t>
  </si>
  <si>
    <t>Գազար</t>
  </si>
  <si>
    <t>Հավի կրծքամիս</t>
  </si>
  <si>
    <t>Թխվածքաբլիթ</t>
  </si>
  <si>
    <t>Սպիտակաձավար</t>
  </si>
  <si>
    <t>Պանիր</t>
  </si>
  <si>
    <t>Խտ. Կաթ</t>
  </si>
  <si>
    <t>Ալյուր</t>
  </si>
  <si>
    <t>Թեյ</t>
  </si>
  <si>
    <t>Տավարի միս</t>
  </si>
  <si>
    <t>Ճակնդեղ</t>
  </si>
  <si>
    <t>կոնֆետեղեն</t>
  </si>
  <si>
    <t>Խնձոր</t>
  </si>
  <si>
    <t>Բլղուր</t>
  </si>
  <si>
    <t>Սիսեռ</t>
  </si>
  <si>
    <t>Հավկիթ</t>
  </si>
  <si>
    <t>հատ</t>
  </si>
  <si>
    <t>Գարեձավար</t>
  </si>
  <si>
    <t>կանաչի</t>
  </si>
  <si>
    <t>կապ</t>
  </si>
  <si>
    <t>Չամիչ</t>
  </si>
  <si>
    <t>վանիլին</t>
  </si>
  <si>
    <t>Չոր միրգ</t>
  </si>
  <si>
    <t>կաթի փոշի</t>
  </si>
  <si>
    <t>սխտոր</t>
  </si>
  <si>
    <t>Վարսակի փաթիլներ</t>
  </si>
  <si>
    <t>Զրուցարան</t>
  </si>
  <si>
    <t>Կաթսայատուն</t>
  </si>
  <si>
    <t>Նկար</t>
  </si>
  <si>
    <t xml:space="preserve">Դաշնամուր </t>
  </si>
  <si>
    <t>Լվացքի մեքենա Vestel</t>
  </si>
  <si>
    <t>Հեռախոս PANASONIC</t>
  </si>
  <si>
    <t>Հեռուստացույց LG</t>
  </si>
  <si>
    <t>Սառնարան TOSHIBA GR-R66ED</t>
  </si>
  <si>
    <t>Համակարգիչ Pentium 4</t>
  </si>
  <si>
    <t>Մոնիտոր LG W1942S</t>
  </si>
  <si>
    <t>Անխափան սնուցման սարք Invadee 600VA</t>
  </si>
  <si>
    <t>Գազի կաթսա</t>
  </si>
  <si>
    <t>Պոմպ</t>
  </si>
  <si>
    <t>Բաք ընդարձակման</t>
  </si>
  <si>
    <t>Մսաղաց</t>
  </si>
  <si>
    <t>Սալօջախ</t>
  </si>
  <si>
    <t>Սառնարան LG GR-B450RQHL</t>
  </si>
  <si>
    <t>Երաժշտական կենտրոն Pioneer S-DV777Sw</t>
  </si>
  <si>
    <t>Օդորակիչ HISENSE</t>
  </si>
  <si>
    <t>Սառնարան DAEWOO</t>
  </si>
  <si>
    <t>Որմնակահույք</t>
  </si>
  <si>
    <t>Սեղան խոհանոցի</t>
  </si>
  <si>
    <t>Սեղան տնօրենի</t>
  </si>
  <si>
    <t>Գրադարակ</t>
  </si>
  <si>
    <t>Զգեստապահարան</t>
  </si>
  <si>
    <t>Սեղան մանկական</t>
  </si>
  <si>
    <t>Նստարան</t>
  </si>
  <si>
    <t>Սեղան բժշկական</t>
  </si>
  <si>
    <t>Սեղան դիմադիր</t>
  </si>
  <si>
    <t>Պահարան բժշկական</t>
  </si>
  <si>
    <t>Թախտ</t>
  </si>
  <si>
    <t>Սեղան ալյումինե</t>
  </si>
  <si>
    <t>Դարակաշար մետաղական</t>
  </si>
  <si>
    <t>Աթոռ մանկական</t>
  </si>
  <si>
    <t>Մահճակալ մանկական</t>
  </si>
  <si>
    <t>Պահարան խոհանոցի</t>
  </si>
  <si>
    <t>Սեղան</t>
  </si>
  <si>
    <t>Եռահարկ մահճակալ</t>
  </si>
  <si>
    <t>Մանկական աթոռ (3-6 տարեկան)</t>
  </si>
  <si>
    <t>Մանկական զգեստապահարան</t>
  </si>
  <si>
    <t>Երևանի հ.49 մանկապարտեզ ՀՈԱԿ-ի</t>
  </si>
  <si>
    <t>01.01.2018թ.-30.06.2018թ.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</si>
</sst>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4" fillId="7" borderId="8" applyNumberFormat="0" applyAlignment="0" applyProtection="0"/>
    <xf numFmtId="0" fontId="15" fillId="20" borderId="9" applyNumberFormat="0" applyAlignment="0" applyProtection="0"/>
    <xf numFmtId="0" fontId="16" fillId="20" borderId="8" applyNumberFormat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21" borderId="14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15" applyNumberFormat="0" applyFont="0" applyAlignment="0" applyProtection="0"/>
    <xf numFmtId="0" fontId="26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49" fillId="0" borderId="0"/>
  </cellStyleXfs>
  <cellXfs count="195">
    <xf numFmtId="0" fontId="0" fillId="0" borderId="0" xfId="0"/>
    <xf numFmtId="0" fontId="29" fillId="0" borderId="0" xfId="1" applyFont="1" applyAlignment="1">
      <alignment vertical="center"/>
    </xf>
    <xf numFmtId="0" fontId="30" fillId="0" borderId="0" xfId="1" applyFont="1" applyAlignment="1">
      <alignment horizontal="center" vertical="center" wrapText="1"/>
    </xf>
    <xf numFmtId="0" fontId="30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left" vertical="center" wrapText="1"/>
    </xf>
    <xf numFmtId="0" fontId="29" fillId="0" borderId="2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vertical="center"/>
    </xf>
    <xf numFmtId="0" fontId="29" fillId="0" borderId="0" xfId="1" applyFont="1" applyBorder="1" applyAlignment="1">
      <alignment vertical="center"/>
    </xf>
    <xf numFmtId="0" fontId="29" fillId="0" borderId="0" xfId="1" applyFont="1" applyAlignment="1">
      <alignment vertical="center" wrapText="1"/>
    </xf>
    <xf numFmtId="0" fontId="30" fillId="0" borderId="0" xfId="1" applyFont="1" applyAlignment="1">
      <alignment horizontal="right" vertical="center"/>
    </xf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horizontal="right" vertical="center"/>
    </xf>
    <xf numFmtId="0" fontId="29" fillId="0" borderId="0" xfId="1" applyFont="1" applyAlignment="1">
      <alignment horizontal="left" vertical="center"/>
    </xf>
    <xf numFmtId="0" fontId="29" fillId="0" borderId="0" xfId="1" applyFont="1" applyBorder="1" applyAlignment="1">
      <alignment horizontal="left" vertical="center"/>
    </xf>
    <xf numFmtId="0" fontId="29" fillId="0" borderId="0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31" fillId="0" borderId="0" xfId="1" applyFont="1" applyAlignment="1">
      <alignment vertical="center"/>
    </xf>
    <xf numFmtId="0" fontId="30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0" fontId="31" fillId="0" borderId="2" xfId="1" applyFont="1" applyBorder="1" applyAlignment="1">
      <alignment horizontal="left" vertical="center"/>
    </xf>
    <xf numFmtId="0" fontId="32" fillId="0" borderId="0" xfId="1" applyFont="1" applyAlignment="1">
      <alignment vertical="center"/>
    </xf>
    <xf numFmtId="0" fontId="30" fillId="0" borderId="6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29" fillId="0" borderId="2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1" fontId="29" fillId="0" borderId="2" xfId="1" applyNumberFormat="1" applyFont="1" applyBorder="1" applyAlignment="1">
      <alignment horizontal="center" vertical="center" wrapText="1"/>
    </xf>
    <xf numFmtId="1" fontId="29" fillId="0" borderId="2" xfId="1" applyNumberFormat="1" applyFont="1" applyBorder="1" applyAlignment="1">
      <alignment vertical="center"/>
    </xf>
    <xf numFmtId="0" fontId="30" fillId="0" borderId="6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/>
    </xf>
    <xf numFmtId="1" fontId="30" fillId="0" borderId="2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/>
    </xf>
    <xf numFmtId="0" fontId="29" fillId="0" borderId="0" xfId="1" applyFont="1" applyAlignment="1" applyProtection="1">
      <alignment vertical="center"/>
    </xf>
    <xf numFmtId="0" fontId="31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  <protection hidden="1"/>
    </xf>
    <xf numFmtId="0" fontId="31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31" fillId="0" borderId="6" xfId="44" applyFont="1" applyBorder="1" applyAlignment="1" applyProtection="1">
      <alignment vertical="center"/>
      <protection hidden="1"/>
    </xf>
    <xf numFmtId="0" fontId="31" fillId="0" borderId="6" xfId="1" applyFont="1" applyBorder="1" applyAlignment="1" applyProtection="1">
      <alignment horizontal="center" vertical="center" wrapText="1"/>
      <protection hidden="1"/>
    </xf>
    <xf numFmtId="0" fontId="35" fillId="0" borderId="6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center" vertical="center"/>
      <protection hidden="1"/>
    </xf>
    <xf numFmtId="0" fontId="30" fillId="0" borderId="2" xfId="1" applyFont="1" applyBorder="1" applyAlignment="1" applyProtection="1">
      <alignment horizontal="center" vertical="center" wrapText="1"/>
      <protection hidden="1"/>
    </xf>
    <xf numFmtId="165" fontId="30" fillId="0" borderId="2" xfId="1" applyNumberFormat="1" applyFont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vertical="center"/>
      <protection hidden="1"/>
    </xf>
    <xf numFmtId="165" fontId="7" fillId="0" borderId="2" xfId="1" applyNumberFormat="1" applyFont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horizontal="left" vertical="center"/>
      <protection hidden="1"/>
    </xf>
    <xf numFmtId="165" fontId="30" fillId="0" borderId="2" xfId="1" applyNumberFormat="1" applyFont="1" applyBorder="1" applyAlignment="1" applyProtection="1">
      <alignment horizontal="center" vertical="center" wrapText="1"/>
      <protection hidden="1"/>
    </xf>
    <xf numFmtId="0" fontId="34" fillId="0" borderId="2" xfId="1" applyFont="1" applyBorder="1" applyAlignment="1" applyProtection="1">
      <alignment vertical="center"/>
      <protection hidden="1"/>
    </xf>
    <xf numFmtId="165" fontId="34" fillId="0" borderId="2" xfId="1" applyNumberFormat="1" applyFont="1" applyBorder="1" applyAlignment="1" applyProtection="1">
      <alignment horizontal="center" vertical="center"/>
      <protection hidden="1"/>
    </xf>
    <xf numFmtId="0" fontId="34" fillId="0" borderId="0" xfId="1" applyFont="1" applyAlignment="1" applyProtection="1">
      <alignment vertical="center"/>
      <protection hidden="1"/>
    </xf>
    <xf numFmtId="165" fontId="7" fillId="0" borderId="2" xfId="1" applyNumberFormat="1" applyFont="1" applyBorder="1" applyAlignment="1" applyProtection="1">
      <alignment horizontal="center" vertical="center" wrapText="1"/>
      <protection hidden="1"/>
    </xf>
    <xf numFmtId="0" fontId="36" fillId="0" borderId="2" xfId="1" applyFont="1" applyBorder="1" applyAlignment="1" applyProtection="1">
      <alignment horizontal="left" vertical="center" wrapText="1"/>
    </xf>
    <xf numFmtId="0" fontId="7" fillId="0" borderId="2" xfId="1" applyFont="1" applyBorder="1" applyAlignment="1" applyProtection="1">
      <alignment vertical="center" wrapText="1"/>
      <protection hidden="1"/>
    </xf>
    <xf numFmtId="0" fontId="30" fillId="0" borderId="2" xfId="1" applyFont="1" applyBorder="1" applyAlignment="1" applyProtection="1">
      <alignment vertical="center"/>
      <protection hidden="1"/>
    </xf>
    <xf numFmtId="0" fontId="30" fillId="0" borderId="0" xfId="1" applyFont="1" applyAlignment="1" applyProtection="1">
      <alignment vertical="center"/>
      <protection hidden="1"/>
    </xf>
    <xf numFmtId="0" fontId="7" fillId="0" borderId="0" xfId="1" applyFont="1" applyBorder="1" applyAlignment="1" applyProtection="1">
      <alignment vertical="center"/>
      <protection hidden="1"/>
    </xf>
    <xf numFmtId="0" fontId="29" fillId="0" borderId="0" xfId="1" applyFont="1" applyBorder="1" applyAlignment="1" applyProtection="1">
      <alignment horizontal="left" vertical="center"/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left" vertical="center"/>
      <protection hidden="1"/>
    </xf>
    <xf numFmtId="0" fontId="35" fillId="0" borderId="0" xfId="1" applyFont="1" applyBorder="1" applyAlignment="1" applyProtection="1">
      <alignment horizontal="center" vertical="center"/>
      <protection hidden="1"/>
    </xf>
    <xf numFmtId="0" fontId="31" fillId="0" borderId="0" xfId="44" applyFont="1" applyAlignment="1" applyProtection="1">
      <alignment vertical="center"/>
      <protection hidden="1"/>
    </xf>
    <xf numFmtId="0" fontId="7" fillId="0" borderId="0" xfId="44" applyFont="1" applyBorder="1" applyAlignment="1" applyProtection="1">
      <alignment horizontal="right" vertical="center"/>
      <protection hidden="1"/>
    </xf>
    <xf numFmtId="0" fontId="29" fillId="0" borderId="2" xfId="44" applyNumberFormat="1" applyFont="1" applyBorder="1" applyAlignment="1" applyProtection="1">
      <alignment horizontal="center" vertical="center"/>
      <protection hidden="1"/>
    </xf>
    <xf numFmtId="166" fontId="29" fillId="0" borderId="2" xfId="44" applyNumberFormat="1" applyFont="1" applyBorder="1" applyAlignment="1" applyProtection="1">
      <alignment horizontal="left" vertical="center" wrapText="1"/>
      <protection hidden="1"/>
    </xf>
    <xf numFmtId="165" fontId="29" fillId="0" borderId="2" xfId="44" applyNumberFormat="1" applyFont="1" applyBorder="1" applyAlignment="1" applyProtection="1">
      <alignment horizontal="center" vertical="center"/>
      <protection hidden="1"/>
    </xf>
    <xf numFmtId="165" fontId="7" fillId="0" borderId="2" xfId="44" applyNumberFormat="1" applyFont="1" applyBorder="1" applyAlignment="1" applyProtection="1">
      <alignment horizontal="center" vertical="center"/>
      <protection hidden="1"/>
    </xf>
    <xf numFmtId="165" fontId="34" fillId="0" borderId="2" xfId="44" applyNumberFormat="1" applyFont="1" applyBorder="1" applyAlignment="1" applyProtection="1">
      <alignment horizontal="center" vertical="center"/>
      <protection hidden="1"/>
    </xf>
    <xf numFmtId="0" fontId="29" fillId="0" borderId="0" xfId="1" applyFont="1" applyAlignment="1" applyProtection="1">
      <alignment vertical="center"/>
      <protection hidden="1"/>
    </xf>
    <xf numFmtId="0" fontId="36" fillId="0" borderId="2" xfId="1" applyFont="1" applyBorder="1" applyAlignment="1" applyProtection="1">
      <alignment horizontal="left" vertical="center" wrapText="1"/>
      <protection hidden="1"/>
    </xf>
    <xf numFmtId="0" fontId="37" fillId="0" borderId="2" xfId="1" applyFont="1" applyBorder="1" applyAlignment="1" applyProtection="1">
      <alignment horizontal="left" vertical="center"/>
      <protection hidden="1"/>
    </xf>
    <xf numFmtId="0" fontId="34" fillId="0" borderId="2" xfId="1" applyFont="1" applyBorder="1" applyAlignment="1" applyProtection="1">
      <alignment vertical="center" wrapText="1"/>
      <protection hidden="1"/>
    </xf>
    <xf numFmtId="0" fontId="7" fillId="0" borderId="2" xfId="1" applyFont="1" applyBorder="1" applyAlignment="1" applyProtection="1">
      <alignment horizontal="left" vertical="center"/>
    </xf>
    <xf numFmtId="166" fontId="7" fillId="0" borderId="2" xfId="44" applyNumberFormat="1" applyFont="1" applyBorder="1" applyAlignment="1" applyProtection="1">
      <alignment horizontal="left" vertical="center" wrapText="1"/>
      <protection hidden="1"/>
    </xf>
    <xf numFmtId="166" fontId="34" fillId="0" borderId="2" xfId="44" applyNumberFormat="1" applyFont="1" applyBorder="1" applyAlignment="1" applyProtection="1">
      <alignment horizontal="left" vertical="center" wrapText="1"/>
    </xf>
    <xf numFmtId="166" fontId="34" fillId="0" borderId="2" xfId="44" applyNumberFormat="1" applyFont="1" applyBorder="1" applyAlignment="1" applyProtection="1">
      <alignment horizontal="left" vertical="center" wrapText="1"/>
      <protection hidden="1"/>
    </xf>
    <xf numFmtId="166" fontId="7" fillId="0" borderId="2" xfId="44" applyNumberFormat="1" applyFont="1" applyBorder="1" applyAlignment="1" applyProtection="1">
      <alignment horizontal="left" vertical="center" wrapText="1"/>
    </xf>
    <xf numFmtId="0" fontId="30" fillId="0" borderId="0" xfId="1" applyFont="1" applyProtection="1">
      <protection hidden="1"/>
    </xf>
    <xf numFmtId="166" fontId="8" fillId="0" borderId="2" xfId="44" applyNumberFormat="1" applyFont="1" applyBorder="1" applyAlignment="1" applyProtection="1">
      <alignment horizontal="left" vertical="center" wrapText="1"/>
      <protection hidden="1"/>
    </xf>
    <xf numFmtId="165" fontId="30" fillId="0" borderId="2" xfId="44" applyNumberFormat="1" applyFont="1" applyBorder="1" applyAlignment="1" applyProtection="1">
      <alignment horizontal="center" vertical="center"/>
      <protection hidden="1"/>
    </xf>
    <xf numFmtId="0" fontId="29" fillId="0" borderId="0" xfId="44" applyNumberFormat="1" applyFont="1" applyBorder="1" applyAlignment="1" applyProtection="1">
      <alignment horizontal="center" vertical="center"/>
      <protection hidden="1"/>
    </xf>
    <xf numFmtId="166" fontId="29" fillId="0" borderId="0" xfId="44" applyNumberFormat="1" applyFont="1" applyBorder="1" applyAlignment="1" applyProtection="1">
      <alignment horizontal="left" vertical="center" wrapText="1"/>
      <protection hidden="1"/>
    </xf>
    <xf numFmtId="0" fontId="39" fillId="0" borderId="0" xfId="0" applyFont="1" applyBorder="1" applyAlignment="1" applyProtection="1">
      <alignment vertical="center"/>
    </xf>
    <xf numFmtId="0" fontId="7" fillId="0" borderId="2" xfId="1" applyFont="1" applyBorder="1" applyAlignment="1" applyProtection="1">
      <alignment vertical="center"/>
    </xf>
    <xf numFmtId="165" fontId="7" fillId="0" borderId="2" xfId="1" applyNumberFormat="1" applyFont="1" applyBorder="1" applyAlignment="1" applyProtection="1">
      <alignment horizontal="center" vertical="center" wrapText="1"/>
    </xf>
    <xf numFmtId="0" fontId="34" fillId="0" borderId="2" xfId="1" applyFont="1" applyBorder="1" applyAlignment="1" applyProtection="1">
      <alignment vertical="center"/>
    </xf>
    <xf numFmtId="165" fontId="7" fillId="0" borderId="2" xfId="1" applyNumberFormat="1" applyFont="1" applyBorder="1" applyAlignment="1" applyProtection="1">
      <alignment horizontal="center" vertical="center"/>
    </xf>
    <xf numFmtId="1" fontId="7" fillId="0" borderId="2" xfId="1" applyNumberFormat="1" applyFont="1" applyBorder="1" applyAlignment="1">
      <alignment horizontal="left" vertical="center" wrapText="1"/>
    </xf>
    <xf numFmtId="0" fontId="46" fillId="0" borderId="2" xfId="46" applyFont="1" applyBorder="1" applyAlignment="1">
      <alignment horizontal="center" vertical="center" wrapText="1"/>
    </xf>
    <xf numFmtId="0" fontId="47" fillId="24" borderId="2" xfId="46" applyFont="1" applyFill="1" applyBorder="1" applyAlignment="1">
      <alignment horizontal="left" vertical="center"/>
    </xf>
    <xf numFmtId="0" fontId="47" fillId="0" borderId="2" xfId="46" applyFont="1" applyBorder="1" applyAlignment="1">
      <alignment horizontal="left" vertical="center"/>
    </xf>
    <xf numFmtId="0" fontId="47" fillId="0" borderId="2" xfId="46" applyFont="1" applyBorder="1" applyAlignment="1">
      <alignment horizontal="left" vertical="center" wrapText="1"/>
    </xf>
    <xf numFmtId="0" fontId="46" fillId="24" borderId="2" xfId="46" applyFont="1" applyFill="1" applyBorder="1" applyAlignment="1">
      <alignment horizontal="left" vertical="center"/>
    </xf>
    <xf numFmtId="0" fontId="46" fillId="24" borderId="2" xfId="46" applyFont="1" applyFill="1" applyBorder="1" applyAlignment="1">
      <alignment horizontal="left" vertical="center" wrapText="1"/>
    </xf>
    <xf numFmtId="0" fontId="46" fillId="0" borderId="2" xfId="46" applyFont="1" applyBorder="1" applyAlignment="1">
      <alignment horizontal="left" vertical="center" wrapText="1"/>
    </xf>
    <xf numFmtId="0" fontId="48" fillId="0" borderId="2" xfId="52" applyFont="1" applyFill="1" applyBorder="1" applyAlignment="1">
      <alignment horizontal="left" vertical="center" wrapText="1"/>
    </xf>
    <xf numFmtId="0" fontId="47" fillId="0" borderId="2" xfId="46" applyFont="1" applyBorder="1" applyAlignment="1">
      <alignment vertical="center" wrapText="1"/>
    </xf>
    <xf numFmtId="0" fontId="47" fillId="0" borderId="2" xfId="52" applyFont="1" applyFill="1" applyBorder="1" applyAlignment="1">
      <alignment vertical="center" wrapText="1"/>
    </xf>
    <xf numFmtId="0" fontId="29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30" fillId="0" borderId="6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0" fontId="29" fillId="25" borderId="2" xfId="0" applyFont="1" applyFill="1" applyBorder="1" applyAlignment="1">
      <alignment horizontal="center" vertical="center" wrapText="1"/>
    </xf>
    <xf numFmtId="3" fontId="44" fillId="24" borderId="2" xfId="49" applyNumberFormat="1" applyFont="1" applyFill="1" applyBorder="1" applyAlignment="1">
      <alignment horizontal="left" vertical="center" wrapText="1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2" fontId="30" fillId="0" borderId="2" xfId="1" applyNumberFormat="1" applyFont="1" applyBorder="1" applyAlignment="1" applyProtection="1">
      <alignment horizontal="center" vertical="center"/>
      <protection hidden="1"/>
    </xf>
    <xf numFmtId="165" fontId="7" fillId="0" borderId="2" xfId="1" applyNumberFormat="1" applyFont="1" applyBorder="1" applyAlignment="1">
      <alignment horizontal="center" vertical="center" wrapText="1"/>
    </xf>
    <xf numFmtId="165" fontId="30" fillId="0" borderId="2" xfId="1" applyNumberFormat="1" applyFont="1" applyBorder="1" applyAlignment="1">
      <alignment horizontal="center" vertical="center" wrapText="1"/>
    </xf>
    <xf numFmtId="165" fontId="29" fillId="0" borderId="2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4" fillId="0" borderId="2" xfId="49" applyNumberFormat="1" applyFont="1" applyBorder="1" applyAlignment="1">
      <alignment horizontal="center" vertical="center"/>
    </xf>
    <xf numFmtId="165" fontId="29" fillId="0" borderId="2" xfId="1" applyNumberFormat="1" applyFont="1" applyBorder="1" applyAlignment="1">
      <alignment horizontal="center" vertical="center" wrapText="1"/>
    </xf>
    <xf numFmtId="165" fontId="2" fillId="0" borderId="2" xfId="49" applyNumberFormat="1" applyFont="1" applyBorder="1" applyAlignment="1">
      <alignment horizontal="center" vertical="center"/>
    </xf>
    <xf numFmtId="165" fontId="31" fillId="0" borderId="2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30" fillId="0" borderId="6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165" fontId="29" fillId="0" borderId="2" xfId="45" applyNumberFormat="1" applyFont="1" applyBorder="1" applyAlignment="1" applyProtection="1">
      <alignment horizontal="center" vertical="center"/>
      <protection hidden="1"/>
    </xf>
    <xf numFmtId="165" fontId="6" fillId="0" borderId="2" xfId="45" applyNumberFormat="1" applyFont="1" applyBorder="1" applyAlignment="1" applyProtection="1">
      <alignment horizontal="center" vertical="center" wrapText="1"/>
    </xf>
    <xf numFmtId="165" fontId="29" fillId="0" borderId="2" xfId="45" applyNumberFormat="1" applyFont="1" applyBorder="1" applyAlignment="1" applyProtection="1">
      <alignment horizontal="center" vertical="center" wrapText="1"/>
      <protection hidden="1"/>
    </xf>
    <xf numFmtId="165" fontId="6" fillId="0" borderId="2" xfId="45" applyNumberFormat="1" applyFont="1" applyBorder="1" applyAlignment="1" applyProtection="1">
      <alignment horizontal="center" vertical="center" wrapText="1"/>
      <protection hidden="1"/>
    </xf>
    <xf numFmtId="0" fontId="29" fillId="0" borderId="0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165" fontId="29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44" fillId="0" borderId="2" xfId="0" applyFont="1" applyFill="1" applyBorder="1" applyAlignment="1">
      <alignment horizontal="left" vertical="center" wrapText="1"/>
    </xf>
    <xf numFmtId="165" fontId="3" fillId="0" borderId="2" xfId="49" applyNumberFormat="1" applyFont="1" applyBorder="1" applyAlignment="1">
      <alignment horizontal="center" vertical="center"/>
    </xf>
    <xf numFmtId="0" fontId="45" fillId="0" borderId="2" xfId="47" applyFont="1" applyFill="1" applyBorder="1" applyAlignment="1">
      <alignment horizontal="center" vertical="center" wrapText="1"/>
    </xf>
    <xf numFmtId="1" fontId="45" fillId="0" borderId="2" xfId="47" applyNumberFormat="1" applyFont="1" applyFill="1" applyBorder="1" applyAlignment="1" applyProtection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left" vertical="center" wrapText="1"/>
    </xf>
    <xf numFmtId="0" fontId="35" fillId="0" borderId="3" xfId="1" applyFont="1" applyBorder="1" applyAlignment="1" applyProtection="1">
      <alignment horizontal="center" vertical="center"/>
      <protection hidden="1"/>
    </xf>
    <xf numFmtId="0" fontId="33" fillId="0" borderId="0" xfId="1" applyFont="1" applyAlignment="1" applyProtection="1">
      <alignment horizontal="center" vertical="center"/>
      <protection hidden="1"/>
    </xf>
    <xf numFmtId="0" fontId="29" fillId="0" borderId="0" xfId="1" applyNumberFormat="1" applyFont="1" applyAlignment="1" applyProtection="1">
      <alignment horizontal="center" vertical="center" wrapText="1"/>
      <protection hidden="1"/>
    </xf>
    <xf numFmtId="0" fontId="34" fillId="0" borderId="3" xfId="1" applyFont="1" applyBorder="1" applyAlignment="1" applyProtection="1">
      <alignment horizontal="center" vertical="center"/>
      <protection hidden="1"/>
    </xf>
    <xf numFmtId="0" fontId="29" fillId="0" borderId="1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/>
    </xf>
    <xf numFmtId="1" fontId="29" fillId="0" borderId="1" xfId="1" applyNumberFormat="1" applyFont="1" applyBorder="1" applyAlignment="1">
      <alignment horizontal="center" vertical="center"/>
    </xf>
    <xf numFmtId="0" fontId="30" fillId="0" borderId="6" xfId="1" applyFont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30" fillId="0" borderId="5" xfId="1" applyFont="1" applyBorder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0" fontId="29" fillId="0" borderId="0" xfId="44" applyFont="1" applyAlignment="1" applyProtection="1">
      <alignment horizontal="center" vertical="center"/>
    </xf>
    <xf numFmtId="0" fontId="40" fillId="0" borderId="0" xfId="44" applyFont="1" applyAlignment="1" applyProtection="1">
      <alignment horizontal="center" vertical="center"/>
    </xf>
    <xf numFmtId="165" fontId="41" fillId="0" borderId="0" xfId="0" applyNumberFormat="1" applyFont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9" fillId="0" borderId="2" xfId="0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/>
    </xf>
    <xf numFmtId="165" fontId="7" fillId="0" borderId="2" xfId="0" applyNumberFormat="1" applyFont="1" applyBorder="1" applyAlignment="1" applyProtection="1">
      <alignment horizontal="center" vertical="center"/>
    </xf>
    <xf numFmtId="165" fontId="6" fillId="0" borderId="2" xfId="45" applyNumberFormat="1" applyFont="1" applyBorder="1" applyAlignment="1" applyProtection="1">
      <alignment horizontal="center" vertical="center"/>
    </xf>
    <xf numFmtId="165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45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/>
    </xf>
    <xf numFmtId="0" fontId="34" fillId="0" borderId="2" xfId="1" applyFont="1" applyBorder="1" applyAlignment="1" applyProtection="1">
      <alignment horizontal="center" vertical="center"/>
    </xf>
    <xf numFmtId="165" fontId="34" fillId="0" borderId="2" xfId="1" applyNumberFormat="1" applyFont="1" applyBorder="1" applyAlignment="1" applyProtection="1">
      <alignment horizontal="center" vertical="center" wrapText="1"/>
    </xf>
    <xf numFmtId="165" fontId="34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horizontal="center" vertical="center"/>
    </xf>
    <xf numFmtId="0" fontId="7" fillId="0" borderId="0" xfId="1" applyFont="1" applyAlignment="1" applyProtection="1">
      <alignment vertical="center" wrapText="1"/>
    </xf>
    <xf numFmtId="165" fontId="29" fillId="0" borderId="2" xfId="44" applyNumberFormat="1" applyFont="1" applyBorder="1" applyAlignment="1" applyProtection="1">
      <alignment horizontal="center" vertical="center"/>
    </xf>
    <xf numFmtId="165" fontId="7" fillId="0" borderId="2" xfId="44" applyNumberFormat="1" applyFont="1" applyBorder="1" applyAlignment="1" applyProtection="1">
      <alignment horizontal="center" vertical="center"/>
    </xf>
    <xf numFmtId="165" fontId="6" fillId="0" borderId="2" xfId="44" applyNumberFormat="1" applyFont="1" applyBorder="1" applyAlignment="1" applyProtection="1">
      <alignment horizontal="center" vertical="center"/>
    </xf>
    <xf numFmtId="165" fontId="34" fillId="0" borderId="2" xfId="44" applyNumberFormat="1" applyFont="1" applyBorder="1" applyAlignment="1" applyProtection="1">
      <alignment horizontal="center" vertical="center"/>
    </xf>
    <xf numFmtId="0" fontId="34" fillId="0" borderId="2" xfId="44" applyNumberFormat="1" applyFont="1" applyBorder="1" applyAlignment="1" applyProtection="1">
      <alignment horizontal="center" vertical="center"/>
    </xf>
    <xf numFmtId="0" fontId="7" fillId="0" borderId="2" xfId="44" applyNumberFormat="1" applyFont="1" applyBorder="1" applyAlignment="1" applyProtection="1">
      <alignment horizontal="center" vertical="center"/>
    </xf>
    <xf numFmtId="0" fontId="29" fillId="0" borderId="2" xfId="44" applyNumberFormat="1" applyFont="1" applyBorder="1" applyAlignment="1" applyProtection="1">
      <alignment horizontal="center" vertical="center"/>
    </xf>
    <xf numFmtId="167" fontId="7" fillId="24" borderId="2" xfId="44" applyNumberFormat="1" applyFont="1" applyFill="1" applyBorder="1" applyAlignment="1" applyProtection="1">
      <alignment horizontal="center" vertical="center" wrapText="1"/>
    </xf>
    <xf numFmtId="0" fontId="30" fillId="0" borderId="0" xfId="1" applyFont="1" applyProtection="1"/>
    <xf numFmtId="0" fontId="8" fillId="0" borderId="2" xfId="44" applyNumberFormat="1" applyFont="1" applyBorder="1" applyAlignment="1" applyProtection="1">
      <alignment horizontal="center" vertical="center"/>
    </xf>
    <xf numFmtId="166" fontId="29" fillId="0" borderId="0" xfId="44" applyNumberFormat="1" applyFont="1" applyFill="1" applyBorder="1" applyAlignment="1" applyProtection="1">
      <alignment vertical="center" wrapText="1"/>
    </xf>
    <xf numFmtId="0" fontId="29" fillId="0" borderId="1" xfId="1" quotePrefix="1" applyFont="1" applyBorder="1" applyAlignment="1" applyProtection="1">
      <alignment horizontal="center"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en/Desktop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77777777777777/Mankap.Balans.Veragnahatum/49%20mankapartez/49%202017%206%20ami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argakan"/>
      <sheetName val="Balans"/>
      <sheetName val="Ekamutneri hamematakan"/>
      <sheetName val="Dramakan hamematakan"/>
      <sheetName val="Deb. ev kreditor"/>
      <sheetName val="Shenq ev shinutyunner"/>
      <sheetName val="Meqenaner ev sarqavorumner"/>
      <sheetName val="Grasenyakayin ev tntesakan"/>
      <sheetName val="Ayl himnakan mijocner"/>
      <sheetName val="Aktivnerin veraberogh shnorhner"/>
      <sheetName val="Արագամաշ"/>
    </sheetNames>
    <sheetDataSet>
      <sheetData sheetId="0" refreshError="1"/>
      <sheetData sheetId="1">
        <row r="16">
          <cell r="C16">
            <v>331446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1">
          <cell r="Z11">
            <v>35000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4.28515625" style="46" customWidth="1"/>
    <col min="2" max="2" width="52.140625" style="44" customWidth="1"/>
    <col min="3" max="4" width="17.85546875" style="44" customWidth="1"/>
    <col min="5" max="5" width="14.140625" style="44" customWidth="1"/>
    <col min="6" max="16384" width="9.140625" style="44"/>
  </cols>
  <sheetData>
    <row r="1" spans="1:7" ht="16.5" customHeight="1">
      <c r="A1" s="151" t="s">
        <v>44</v>
      </c>
      <c r="B1" s="151"/>
      <c r="C1" s="151"/>
      <c r="D1" s="151"/>
      <c r="E1" s="151"/>
    </row>
    <row r="2" spans="1:7" s="45" customFormat="1" ht="20.25" customHeight="1">
      <c r="A2" s="166" t="str">
        <f>+'Dramakan hamematakan'!A2:E2</f>
        <v>Երևանի հ.49 մանկապարտեզ ՀՈԱԿ-ի</v>
      </c>
      <c r="B2" s="166"/>
      <c r="C2" s="166"/>
      <c r="D2" s="166"/>
      <c r="E2" s="166"/>
    </row>
    <row r="3" spans="1:7" ht="45" customHeight="1">
      <c r="A3" s="152" t="s">
        <v>130</v>
      </c>
      <c r="B3" s="152"/>
      <c r="C3" s="152"/>
      <c r="D3" s="152"/>
      <c r="E3" s="152"/>
      <c r="F3" s="43"/>
    </row>
    <row r="4" spans="1:7" s="169" customFormat="1" ht="22.5" customHeight="1">
      <c r="A4" s="167" t="str">
        <f>+'Dramakan hamematakan'!A4:E4</f>
        <v>01.01.2018թ.-30.06.2018թ.</v>
      </c>
      <c r="B4" s="167"/>
      <c r="C4" s="167"/>
      <c r="D4" s="167"/>
      <c r="E4" s="167"/>
      <c r="F4" s="168"/>
    </row>
    <row r="5" spans="1:7">
      <c r="E5" s="47" t="s">
        <v>45</v>
      </c>
      <c r="F5" s="43"/>
    </row>
    <row r="6" spans="1:7" s="45" customFormat="1" ht="63.75" customHeight="1">
      <c r="A6" s="48" t="s">
        <v>6</v>
      </c>
      <c r="B6" s="49" t="s">
        <v>46</v>
      </c>
      <c r="C6" s="170" t="s">
        <v>132</v>
      </c>
      <c r="D6" s="170" t="s">
        <v>131</v>
      </c>
      <c r="E6" s="50" t="s">
        <v>47</v>
      </c>
      <c r="F6" s="42"/>
      <c r="G6" s="42"/>
    </row>
    <row r="7" spans="1:7" ht="31.5" customHeight="1">
      <c r="A7" s="51" t="s">
        <v>48</v>
      </c>
      <c r="B7" s="52" t="s">
        <v>49</v>
      </c>
      <c r="C7" s="53">
        <f>SUM(C8:C16,C19:C21)</f>
        <v>41820</v>
      </c>
      <c r="D7" s="134">
        <f>SUM(D8:D16,D19:D21)</f>
        <v>37660.199999999997</v>
      </c>
      <c r="E7" s="53">
        <f t="shared" ref="E7:E64" si="0">D7-C7</f>
        <v>-4159.8000000000029</v>
      </c>
    </row>
    <row r="8" spans="1:7" ht="18.75" customHeight="1">
      <c r="A8" s="171">
        <v>1</v>
      </c>
      <c r="B8" s="54" t="s">
        <v>50</v>
      </c>
      <c r="C8" s="172">
        <v>32427</v>
      </c>
      <c r="D8" s="173">
        <v>30295</v>
      </c>
      <c r="E8" s="55">
        <f t="shared" si="0"/>
        <v>-2132</v>
      </c>
    </row>
    <row r="9" spans="1:7" ht="18.75" customHeight="1">
      <c r="A9" s="171">
        <v>2</v>
      </c>
      <c r="B9" s="54" t="s">
        <v>51</v>
      </c>
      <c r="C9" s="172">
        <v>0</v>
      </c>
      <c r="D9" s="173">
        <v>0</v>
      </c>
      <c r="E9" s="55">
        <f t="shared" si="0"/>
        <v>0</v>
      </c>
    </row>
    <row r="10" spans="1:7" ht="18.75" customHeight="1">
      <c r="A10" s="171">
        <v>3</v>
      </c>
      <c r="B10" s="54" t="s">
        <v>52</v>
      </c>
      <c r="C10" s="172">
        <v>3000</v>
      </c>
      <c r="D10" s="173">
        <v>3410</v>
      </c>
      <c r="E10" s="55">
        <f t="shared" si="0"/>
        <v>410</v>
      </c>
    </row>
    <row r="11" spans="1:7" ht="18.75" customHeight="1">
      <c r="A11" s="171">
        <v>4</v>
      </c>
      <c r="B11" s="54" t="s">
        <v>53</v>
      </c>
      <c r="C11" s="174"/>
      <c r="D11" s="135"/>
      <c r="E11" s="55">
        <f t="shared" si="0"/>
        <v>0</v>
      </c>
    </row>
    <row r="12" spans="1:7" ht="18.75" customHeight="1">
      <c r="A12" s="171">
        <v>5</v>
      </c>
      <c r="B12" s="54" t="s">
        <v>54</v>
      </c>
      <c r="C12" s="174">
        <v>6389</v>
      </c>
      <c r="D12" s="135">
        <v>3951</v>
      </c>
      <c r="E12" s="55">
        <f t="shared" si="0"/>
        <v>-2438</v>
      </c>
    </row>
    <row r="13" spans="1:7" ht="18.75" customHeight="1">
      <c r="A13" s="171">
        <v>6</v>
      </c>
      <c r="B13" s="54" t="s">
        <v>55</v>
      </c>
      <c r="C13" s="174">
        <v>0</v>
      </c>
      <c r="D13" s="135">
        <v>0</v>
      </c>
      <c r="E13" s="55">
        <f t="shared" si="0"/>
        <v>0</v>
      </c>
    </row>
    <row r="14" spans="1:7" ht="18.75" customHeight="1">
      <c r="A14" s="171">
        <v>7</v>
      </c>
      <c r="B14" s="54" t="s">
        <v>56</v>
      </c>
      <c r="C14" s="174"/>
      <c r="D14" s="135"/>
      <c r="E14" s="55">
        <f t="shared" si="0"/>
        <v>0</v>
      </c>
    </row>
    <row r="15" spans="1:7" ht="18.75" customHeight="1">
      <c r="A15" s="171">
        <v>8</v>
      </c>
      <c r="B15" s="56" t="s">
        <v>57</v>
      </c>
      <c r="C15" s="94">
        <v>0</v>
      </c>
      <c r="D15" s="135"/>
      <c r="E15" s="55">
        <f t="shared" si="0"/>
        <v>0</v>
      </c>
    </row>
    <row r="16" spans="1:7" ht="18.75" customHeight="1">
      <c r="A16" s="171">
        <v>9</v>
      </c>
      <c r="B16" s="63" t="s">
        <v>136</v>
      </c>
      <c r="C16" s="135">
        <f>SUM(C17:C18)</f>
        <v>0</v>
      </c>
      <c r="D16" s="135">
        <f>SUM(D17:D18)</f>
        <v>0</v>
      </c>
      <c r="E16" s="55">
        <f t="shared" si="0"/>
        <v>0</v>
      </c>
    </row>
    <row r="17" spans="1:5" ht="18.75" customHeight="1">
      <c r="A17" s="171">
        <v>9.1</v>
      </c>
      <c r="B17" s="54" t="s">
        <v>137</v>
      </c>
      <c r="C17" s="94">
        <v>0</v>
      </c>
      <c r="D17" s="175"/>
      <c r="E17" s="55">
        <f t="shared" si="0"/>
        <v>0</v>
      </c>
    </row>
    <row r="18" spans="1:5" ht="18.75" customHeight="1">
      <c r="A18" s="171">
        <v>9.1999999999999993</v>
      </c>
      <c r="B18" s="54" t="s">
        <v>138</v>
      </c>
      <c r="C18" s="94"/>
      <c r="D18" s="175"/>
      <c r="E18" s="55">
        <f t="shared" si="0"/>
        <v>0</v>
      </c>
    </row>
    <row r="19" spans="1:5" ht="18.75" customHeight="1">
      <c r="A19" s="171">
        <v>10</v>
      </c>
      <c r="B19" s="93" t="s">
        <v>58</v>
      </c>
      <c r="C19" s="94">
        <v>4</v>
      </c>
      <c r="D19" s="135">
        <v>4.2</v>
      </c>
      <c r="E19" s="55">
        <f t="shared" si="0"/>
        <v>0.20000000000000018</v>
      </c>
    </row>
    <row r="20" spans="1:5" ht="18.75" customHeight="1">
      <c r="A20" s="171">
        <v>11</v>
      </c>
      <c r="B20" s="56"/>
      <c r="C20" s="94"/>
      <c r="D20" s="135"/>
      <c r="E20" s="96">
        <f t="shared" si="0"/>
        <v>0</v>
      </c>
    </row>
    <row r="21" spans="1:5" ht="18.75" customHeight="1">
      <c r="A21" s="171">
        <v>12</v>
      </c>
      <c r="B21" s="176" t="s">
        <v>144</v>
      </c>
      <c r="C21" s="94"/>
      <c r="D21" s="135"/>
      <c r="E21" s="96">
        <f t="shared" si="0"/>
        <v>0</v>
      </c>
    </row>
    <row r="22" spans="1:5" ht="29.25" customHeight="1">
      <c r="A22" s="51" t="s">
        <v>59</v>
      </c>
      <c r="B22" s="52" t="s">
        <v>60</v>
      </c>
      <c r="C22" s="57">
        <f>SUM(C23,C26:C32,C36:C58,C60:C63)</f>
        <v>47950.3</v>
      </c>
      <c r="D22" s="136">
        <f>SUM(D23,D26:D32,D36:D58,D60:D63)</f>
        <v>41785.1</v>
      </c>
      <c r="E22" s="53">
        <f t="shared" si="0"/>
        <v>-6165.2000000000044</v>
      </c>
    </row>
    <row r="23" spans="1:5" ht="21" customHeight="1">
      <c r="A23" s="171">
        <v>1</v>
      </c>
      <c r="B23" s="93" t="s">
        <v>61</v>
      </c>
      <c r="C23" s="94">
        <v>23874.9</v>
      </c>
      <c r="D23" s="135">
        <v>24142</v>
      </c>
      <c r="E23" s="55">
        <f t="shared" si="0"/>
        <v>267.09999999999854</v>
      </c>
    </row>
    <row r="24" spans="1:5" s="60" customFormat="1" ht="21" customHeight="1">
      <c r="A24" s="177">
        <v>1.1000000000000001</v>
      </c>
      <c r="B24" s="58" t="s">
        <v>62</v>
      </c>
      <c r="C24" s="178">
        <v>1650</v>
      </c>
      <c r="D24" s="175">
        <v>1650</v>
      </c>
      <c r="E24" s="59">
        <f>D24-C24</f>
        <v>0</v>
      </c>
    </row>
    <row r="25" spans="1:5" s="60" customFormat="1" ht="21" customHeight="1">
      <c r="A25" s="177">
        <v>1.2</v>
      </c>
      <c r="B25" s="58" t="s">
        <v>63</v>
      </c>
      <c r="C25" s="178"/>
      <c r="D25" s="175">
        <v>0</v>
      </c>
      <c r="E25" s="59">
        <f>D25-C25</f>
        <v>0</v>
      </c>
    </row>
    <row r="26" spans="1:5" ht="21" customHeight="1">
      <c r="A26" s="171">
        <v>2</v>
      </c>
      <c r="B26" s="54" t="s">
        <v>64</v>
      </c>
      <c r="C26" s="94">
        <v>9295.6</v>
      </c>
      <c r="D26" s="135">
        <v>10127.1</v>
      </c>
      <c r="E26" s="55">
        <f t="shared" si="0"/>
        <v>831.5</v>
      </c>
    </row>
    <row r="27" spans="1:5" ht="21" customHeight="1">
      <c r="A27" s="171">
        <v>3</v>
      </c>
      <c r="B27" s="54" t="s">
        <v>65</v>
      </c>
      <c r="C27" s="94">
        <v>3194.5</v>
      </c>
      <c r="D27" s="135">
        <v>1577.2</v>
      </c>
      <c r="E27" s="55">
        <f t="shared" si="0"/>
        <v>-1617.3</v>
      </c>
    </row>
    <row r="28" spans="1:5" ht="21" customHeight="1">
      <c r="A28" s="171">
        <v>4</v>
      </c>
      <c r="B28" s="54" t="s">
        <v>66</v>
      </c>
      <c r="C28" s="94">
        <v>1249.5999999999999</v>
      </c>
      <c r="D28" s="135">
        <v>1066.5999999999999</v>
      </c>
      <c r="E28" s="55">
        <f t="shared" si="0"/>
        <v>-183</v>
      </c>
    </row>
    <row r="29" spans="1:5" ht="21" customHeight="1">
      <c r="A29" s="171">
        <v>5</v>
      </c>
      <c r="B29" s="54" t="s">
        <v>67</v>
      </c>
      <c r="C29" s="94">
        <v>75.099999999999994</v>
      </c>
      <c r="D29" s="135">
        <v>129.6</v>
      </c>
      <c r="E29" s="55">
        <f t="shared" si="0"/>
        <v>54.5</v>
      </c>
    </row>
    <row r="30" spans="1:5" ht="21" customHeight="1">
      <c r="A30" s="171">
        <v>6</v>
      </c>
      <c r="B30" s="54" t="s">
        <v>68</v>
      </c>
      <c r="C30" s="94">
        <v>59.5</v>
      </c>
      <c r="D30" s="135">
        <v>59.5</v>
      </c>
      <c r="E30" s="55">
        <f t="shared" si="0"/>
        <v>0</v>
      </c>
    </row>
    <row r="31" spans="1:5" ht="21" customHeight="1">
      <c r="A31" s="171">
        <v>7</v>
      </c>
      <c r="B31" s="54" t="s">
        <v>69</v>
      </c>
      <c r="C31" s="94">
        <v>30</v>
      </c>
      <c r="D31" s="135">
        <v>30</v>
      </c>
      <c r="E31" s="55">
        <f t="shared" si="0"/>
        <v>0</v>
      </c>
    </row>
    <row r="32" spans="1:5" ht="21" customHeight="1">
      <c r="A32" s="171">
        <v>8</v>
      </c>
      <c r="B32" s="54" t="s">
        <v>70</v>
      </c>
      <c r="C32" s="61">
        <f>SUM(C33:C35)</f>
        <v>63.8</v>
      </c>
      <c r="D32" s="137">
        <f>SUM(D33:D35)</f>
        <v>58.8</v>
      </c>
      <c r="E32" s="55">
        <f t="shared" si="0"/>
        <v>-5</v>
      </c>
    </row>
    <row r="33" spans="1:7" s="60" customFormat="1" ht="21" customHeight="1">
      <c r="A33" s="177">
        <v>8.1</v>
      </c>
      <c r="B33" s="58" t="s">
        <v>71</v>
      </c>
      <c r="C33" s="178">
        <v>28.8</v>
      </c>
      <c r="D33" s="175">
        <v>28.8</v>
      </c>
      <c r="E33" s="59">
        <f t="shared" si="0"/>
        <v>0</v>
      </c>
    </row>
    <row r="34" spans="1:7" s="60" customFormat="1" ht="21" customHeight="1">
      <c r="A34" s="177">
        <v>8.1999999999999993</v>
      </c>
      <c r="B34" s="58" t="s">
        <v>72</v>
      </c>
      <c r="C34" s="178">
        <v>5</v>
      </c>
      <c r="D34" s="175">
        <v>0</v>
      </c>
      <c r="E34" s="59">
        <f t="shared" si="0"/>
        <v>-5</v>
      </c>
    </row>
    <row r="35" spans="1:7" s="60" customFormat="1" ht="21" customHeight="1">
      <c r="A35" s="177">
        <v>8.3000000000000007</v>
      </c>
      <c r="B35" s="58" t="s">
        <v>73</v>
      </c>
      <c r="C35" s="178">
        <v>30</v>
      </c>
      <c r="D35" s="175">
        <v>30</v>
      </c>
      <c r="E35" s="59">
        <f t="shared" si="0"/>
        <v>0</v>
      </c>
    </row>
    <row r="36" spans="1:7" s="43" customFormat="1" ht="21" customHeight="1">
      <c r="A36" s="171">
        <v>9</v>
      </c>
      <c r="B36" s="54" t="s">
        <v>74</v>
      </c>
      <c r="C36" s="94">
        <v>0</v>
      </c>
      <c r="D36" s="135">
        <v>0</v>
      </c>
      <c r="E36" s="55">
        <f t="shared" si="0"/>
        <v>0</v>
      </c>
      <c r="F36" s="44"/>
      <c r="G36" s="44"/>
    </row>
    <row r="37" spans="1:7" s="43" customFormat="1" ht="21" customHeight="1">
      <c r="A37" s="171">
        <v>10</v>
      </c>
      <c r="B37" s="54" t="s">
        <v>75</v>
      </c>
      <c r="C37" s="94">
        <v>588</v>
      </c>
      <c r="D37" s="135">
        <v>254.3</v>
      </c>
      <c r="E37" s="55">
        <f t="shared" si="0"/>
        <v>-333.7</v>
      </c>
      <c r="F37" s="44"/>
      <c r="G37" s="44"/>
    </row>
    <row r="38" spans="1:7" s="43" customFormat="1" ht="21" customHeight="1">
      <c r="A38" s="171">
        <v>11</v>
      </c>
      <c r="B38" s="54" t="s">
        <v>76</v>
      </c>
      <c r="C38" s="94">
        <v>25</v>
      </c>
      <c r="D38" s="135">
        <v>39.4</v>
      </c>
      <c r="E38" s="55">
        <f t="shared" si="0"/>
        <v>14.399999999999999</v>
      </c>
      <c r="F38" s="44"/>
      <c r="G38" s="44"/>
    </row>
    <row r="39" spans="1:7" s="43" customFormat="1" ht="21" customHeight="1">
      <c r="A39" s="171">
        <v>12</v>
      </c>
      <c r="B39" s="62" t="s">
        <v>77</v>
      </c>
      <c r="C39" s="94"/>
      <c r="D39" s="135"/>
      <c r="E39" s="55">
        <f t="shared" si="0"/>
        <v>0</v>
      </c>
      <c r="F39" s="44"/>
      <c r="G39" s="44"/>
    </row>
    <row r="40" spans="1:7" s="43" customFormat="1" ht="21" customHeight="1">
      <c r="A40" s="171">
        <v>13</v>
      </c>
      <c r="B40" s="54" t="s">
        <v>78</v>
      </c>
      <c r="C40" s="94"/>
      <c r="D40" s="135"/>
      <c r="E40" s="55">
        <f t="shared" si="0"/>
        <v>0</v>
      </c>
      <c r="F40" s="44"/>
      <c r="G40" s="44"/>
    </row>
    <row r="41" spans="1:7" s="43" customFormat="1" ht="21" customHeight="1">
      <c r="A41" s="171">
        <v>14</v>
      </c>
      <c r="B41" s="54" t="s">
        <v>79</v>
      </c>
      <c r="C41" s="94"/>
      <c r="D41" s="135"/>
      <c r="E41" s="55">
        <f>D41-C41</f>
        <v>0</v>
      </c>
      <c r="F41" s="44"/>
      <c r="G41" s="44"/>
    </row>
    <row r="42" spans="1:7" s="43" customFormat="1" ht="21" customHeight="1">
      <c r="A42" s="171">
        <v>15</v>
      </c>
      <c r="B42" s="54" t="s">
        <v>80</v>
      </c>
      <c r="C42" s="94">
        <v>100.8</v>
      </c>
      <c r="D42" s="135">
        <v>113.4</v>
      </c>
      <c r="E42" s="55">
        <f t="shared" si="0"/>
        <v>12.600000000000009</v>
      </c>
      <c r="F42" s="44"/>
      <c r="G42" s="44"/>
    </row>
    <row r="43" spans="1:7" s="43" customFormat="1" ht="21" customHeight="1">
      <c r="A43" s="171">
        <v>16</v>
      </c>
      <c r="B43" s="54" t="s">
        <v>81</v>
      </c>
      <c r="C43" s="96">
        <v>0</v>
      </c>
      <c r="D43" s="173">
        <v>0</v>
      </c>
      <c r="E43" s="55">
        <f t="shared" si="0"/>
        <v>0</v>
      </c>
      <c r="F43" s="44"/>
      <c r="G43" s="44"/>
    </row>
    <row r="44" spans="1:7" s="43" customFormat="1" ht="21" customHeight="1">
      <c r="A44" s="171">
        <v>17</v>
      </c>
      <c r="B44" s="54" t="s">
        <v>82</v>
      </c>
      <c r="C44" s="96">
        <v>0</v>
      </c>
      <c r="D44" s="173">
        <v>100.2</v>
      </c>
      <c r="E44" s="55">
        <f>D44-C44</f>
        <v>100.2</v>
      </c>
      <c r="F44" s="44"/>
      <c r="G44" s="44"/>
    </row>
    <row r="45" spans="1:7" s="43" customFormat="1" ht="21" customHeight="1">
      <c r="A45" s="171">
        <v>18</v>
      </c>
      <c r="B45" s="54" t="s">
        <v>83</v>
      </c>
      <c r="C45" s="96"/>
      <c r="D45" s="173"/>
      <c r="E45" s="55">
        <f>D45-C45</f>
        <v>0</v>
      </c>
      <c r="F45" s="44"/>
      <c r="G45" s="44"/>
    </row>
    <row r="46" spans="1:7" s="43" customFormat="1" ht="20.25" customHeight="1">
      <c r="A46" s="171">
        <v>19</v>
      </c>
      <c r="B46" s="54" t="s">
        <v>84</v>
      </c>
      <c r="C46" s="96">
        <v>6389</v>
      </c>
      <c r="D46" s="173">
        <v>3951</v>
      </c>
      <c r="E46" s="55">
        <f>D46-C46</f>
        <v>-2438</v>
      </c>
      <c r="F46" s="44"/>
      <c r="G46" s="44"/>
    </row>
    <row r="47" spans="1:7" s="43" customFormat="1" ht="21" customHeight="1">
      <c r="A47" s="171">
        <v>20</v>
      </c>
      <c r="B47" s="54" t="s">
        <v>85</v>
      </c>
      <c r="C47" s="94"/>
      <c r="D47" s="135"/>
      <c r="E47" s="55">
        <f t="shared" si="0"/>
        <v>0</v>
      </c>
      <c r="F47" s="44"/>
      <c r="G47" s="44"/>
    </row>
    <row r="48" spans="1:7" s="43" customFormat="1" ht="21" customHeight="1">
      <c r="A48" s="171">
        <v>21</v>
      </c>
      <c r="B48" s="54" t="s">
        <v>86</v>
      </c>
      <c r="C48" s="94">
        <v>7.5</v>
      </c>
      <c r="D48" s="135">
        <v>25</v>
      </c>
      <c r="E48" s="55">
        <f t="shared" si="0"/>
        <v>17.5</v>
      </c>
      <c r="F48" s="44"/>
      <c r="G48" s="44"/>
    </row>
    <row r="49" spans="1:7" s="43" customFormat="1" ht="21" customHeight="1">
      <c r="A49" s="171">
        <v>22</v>
      </c>
      <c r="B49" s="54" t="s">
        <v>87</v>
      </c>
      <c r="C49" s="96">
        <v>105</v>
      </c>
      <c r="D49" s="173"/>
      <c r="E49" s="55">
        <f t="shared" si="0"/>
        <v>-105</v>
      </c>
      <c r="F49" s="44"/>
      <c r="G49" s="44"/>
    </row>
    <row r="50" spans="1:7" s="43" customFormat="1" ht="21" customHeight="1">
      <c r="A50" s="171">
        <v>23</v>
      </c>
      <c r="B50" s="54" t="s">
        <v>88</v>
      </c>
      <c r="C50" s="96"/>
      <c r="D50" s="173"/>
      <c r="E50" s="55">
        <f>D50-C50</f>
        <v>0</v>
      </c>
      <c r="F50" s="44"/>
      <c r="G50" s="44"/>
    </row>
    <row r="51" spans="1:7" s="43" customFormat="1" ht="21" customHeight="1">
      <c r="A51" s="171">
        <v>24</v>
      </c>
      <c r="B51" s="54" t="s">
        <v>135</v>
      </c>
      <c r="C51" s="96"/>
      <c r="D51" s="173"/>
      <c r="E51" s="55">
        <f>D51-C51</f>
        <v>0</v>
      </c>
      <c r="F51" s="44"/>
      <c r="G51" s="44"/>
    </row>
    <row r="52" spans="1:7" ht="21" customHeight="1">
      <c r="A52" s="171">
        <v>25</v>
      </c>
      <c r="B52" s="54" t="s">
        <v>89</v>
      </c>
      <c r="C52" s="96"/>
      <c r="D52" s="173"/>
      <c r="E52" s="55">
        <f>D52-C52</f>
        <v>0</v>
      </c>
    </row>
    <row r="53" spans="1:7" ht="21" customHeight="1">
      <c r="A53" s="171">
        <v>26</v>
      </c>
      <c r="B53" s="54" t="s">
        <v>90</v>
      </c>
      <c r="C53" s="96"/>
      <c r="D53" s="173"/>
      <c r="E53" s="55">
        <f t="shared" ref="E53:E58" si="1">D53-C53</f>
        <v>0</v>
      </c>
    </row>
    <row r="54" spans="1:7" ht="21" customHeight="1">
      <c r="A54" s="171">
        <v>27</v>
      </c>
      <c r="B54" s="66" t="s">
        <v>134</v>
      </c>
      <c r="C54" s="96"/>
      <c r="D54" s="173"/>
      <c r="E54" s="55">
        <f>D54-C54</f>
        <v>0</v>
      </c>
    </row>
    <row r="55" spans="1:7" ht="21" customHeight="1">
      <c r="A55" s="171">
        <v>28</v>
      </c>
      <c r="B55" s="54" t="s">
        <v>91</v>
      </c>
      <c r="C55" s="96">
        <v>30</v>
      </c>
      <c r="D55" s="135">
        <v>0</v>
      </c>
      <c r="E55" s="55">
        <f>D55-C55</f>
        <v>-30</v>
      </c>
    </row>
    <row r="56" spans="1:7" ht="21" customHeight="1">
      <c r="A56" s="171">
        <v>29</v>
      </c>
      <c r="B56" s="82"/>
      <c r="C56" s="96"/>
      <c r="D56" s="135"/>
      <c r="E56" s="96">
        <f>D56-C56</f>
        <v>0</v>
      </c>
    </row>
    <row r="57" spans="1:7" ht="21" customHeight="1">
      <c r="A57" s="171">
        <v>30</v>
      </c>
      <c r="B57" s="82"/>
      <c r="C57" s="96"/>
      <c r="D57" s="173"/>
      <c r="E57" s="96">
        <f>D57-C57</f>
        <v>0</v>
      </c>
    </row>
    <row r="58" spans="1:7" ht="21" customHeight="1">
      <c r="A58" s="171">
        <v>31</v>
      </c>
      <c r="B58" s="93" t="s">
        <v>92</v>
      </c>
      <c r="C58" s="96">
        <v>1155.4000000000001</v>
      </c>
      <c r="D58" s="96"/>
      <c r="E58" s="55">
        <f t="shared" si="1"/>
        <v>-1155.4000000000001</v>
      </c>
    </row>
    <row r="59" spans="1:7" s="60" customFormat="1" ht="21" customHeight="1">
      <c r="A59" s="179">
        <v>31.1</v>
      </c>
      <c r="B59" s="95" t="s">
        <v>139</v>
      </c>
      <c r="C59" s="96">
        <v>0</v>
      </c>
      <c r="D59" s="96"/>
      <c r="E59" s="59">
        <f>D59-C59</f>
        <v>0</v>
      </c>
    </row>
    <row r="60" spans="1:7" s="60" customFormat="1" ht="25.5" customHeight="1">
      <c r="A60" s="171">
        <v>32</v>
      </c>
      <c r="B60" s="63" t="s">
        <v>93</v>
      </c>
      <c r="C60" s="179"/>
      <c r="D60" s="173"/>
      <c r="E60" s="59">
        <f>D60-C60</f>
        <v>0</v>
      </c>
    </row>
    <row r="61" spans="1:7" ht="23.25" customHeight="1">
      <c r="A61" s="171">
        <v>33</v>
      </c>
      <c r="B61" s="63" t="s">
        <v>94</v>
      </c>
      <c r="C61" s="179">
        <v>6</v>
      </c>
      <c r="D61" s="173">
        <v>69</v>
      </c>
      <c r="E61" s="59">
        <f>D61-C61</f>
        <v>63</v>
      </c>
    </row>
    <row r="62" spans="1:7" ht="21" customHeight="1">
      <c r="A62" s="171">
        <v>34</v>
      </c>
      <c r="B62" s="54" t="s">
        <v>95</v>
      </c>
      <c r="C62" s="96">
        <v>65</v>
      </c>
      <c r="D62" s="173">
        <v>0</v>
      </c>
      <c r="E62" s="55">
        <f>D62-C62</f>
        <v>-65</v>
      </c>
    </row>
    <row r="63" spans="1:7" ht="21" customHeight="1">
      <c r="A63" s="171">
        <v>35</v>
      </c>
      <c r="B63" s="54" t="s">
        <v>96</v>
      </c>
      <c r="C63" s="96">
        <v>1635.6</v>
      </c>
      <c r="D63" s="173">
        <v>42</v>
      </c>
      <c r="E63" s="55">
        <f>D63-C63</f>
        <v>-1593.6</v>
      </c>
    </row>
    <row r="64" spans="1:7" s="65" customFormat="1" ht="24.75" customHeight="1">
      <c r="A64" s="51" t="s">
        <v>97</v>
      </c>
      <c r="B64" s="64" t="s">
        <v>98</v>
      </c>
      <c r="C64" s="53">
        <f>C7-C22</f>
        <v>-6130.3000000000029</v>
      </c>
      <c r="D64" s="119">
        <f>D7-D22</f>
        <v>-4124.9000000000015</v>
      </c>
      <c r="E64" s="53">
        <f t="shared" si="0"/>
        <v>2005.4000000000015</v>
      </c>
    </row>
    <row r="65" spans="1:7">
      <c r="B65" s="66"/>
      <c r="C65" s="66"/>
      <c r="D65" s="66"/>
      <c r="E65" s="66"/>
    </row>
    <row r="66" spans="1:7">
      <c r="B66" s="92" t="s">
        <v>129</v>
      </c>
      <c r="C66" s="66"/>
      <c r="D66" s="66"/>
      <c r="E66" s="66"/>
    </row>
    <row r="67" spans="1:7" ht="18" customHeight="1">
      <c r="B67" s="66"/>
      <c r="C67" s="66"/>
      <c r="D67" s="66"/>
      <c r="E67" s="66"/>
    </row>
    <row r="68" spans="1:7" ht="18" hidden="1" customHeight="1">
      <c r="B68" s="66"/>
      <c r="C68" s="66"/>
      <c r="D68" s="66"/>
      <c r="E68" s="66"/>
    </row>
    <row r="69" spans="1:7" ht="18" hidden="1" customHeight="1">
      <c r="B69" s="66"/>
      <c r="C69" s="66"/>
      <c r="D69" s="66"/>
      <c r="E69" s="66"/>
    </row>
    <row r="70" spans="1:7" ht="18" hidden="1" customHeight="1">
      <c r="B70" s="66"/>
      <c r="C70" s="66"/>
      <c r="D70" s="66"/>
      <c r="E70" s="66"/>
    </row>
    <row r="71" spans="1:7" ht="17.25" hidden="1">
      <c r="B71" s="180" t="s">
        <v>20</v>
      </c>
      <c r="C71" s="68"/>
      <c r="D71" s="181" t="e">
        <f>+#REF!</f>
        <v>#REF!</v>
      </c>
      <c r="E71" s="181"/>
    </row>
    <row r="72" spans="1:7" ht="9.75" hidden="1" customHeight="1">
      <c r="B72" s="69"/>
      <c r="C72" s="66"/>
      <c r="D72" s="150" t="s">
        <v>99</v>
      </c>
      <c r="E72" s="150"/>
    </row>
    <row r="73" spans="1:7" s="43" customFormat="1" ht="6" hidden="1" customHeight="1">
      <c r="A73" s="46"/>
      <c r="B73" s="69"/>
      <c r="C73" s="66"/>
      <c r="D73" s="70"/>
      <c r="E73" s="70"/>
      <c r="F73" s="44"/>
      <c r="G73" s="44"/>
    </row>
    <row r="74" spans="1:7" s="43" customFormat="1" ht="21" hidden="1" customHeight="1">
      <c r="A74" s="46"/>
      <c r="B74" s="67" t="s">
        <v>21</v>
      </c>
      <c r="C74" s="68"/>
      <c r="D74" s="181" t="e">
        <f>+#REF!</f>
        <v>#REF!</v>
      </c>
      <c r="E74" s="181"/>
      <c r="F74" s="44"/>
      <c r="G74" s="44"/>
    </row>
    <row r="75" spans="1:7" s="43" customFormat="1" ht="11.25" hidden="1" customHeight="1">
      <c r="A75" s="46"/>
      <c r="B75" s="66"/>
      <c r="C75" s="66"/>
      <c r="D75" s="150" t="s">
        <v>99</v>
      </c>
      <c r="E75" s="150"/>
      <c r="F75" s="44"/>
      <c r="G75" s="44"/>
    </row>
    <row r="76" spans="1:7" s="43" customFormat="1" hidden="1">
      <c r="A76" s="46"/>
      <c r="B76" s="47" t="s">
        <v>17</v>
      </c>
      <c r="C76" s="66"/>
      <c r="D76" s="66"/>
      <c r="E76" s="66"/>
      <c r="F76" s="44"/>
      <c r="G76" s="44"/>
    </row>
    <row r="77" spans="1:7" s="43" customFormat="1" hidden="1">
      <c r="A77" s="46"/>
      <c r="B77" s="66"/>
      <c r="C77" s="66"/>
      <c r="D77" s="66"/>
      <c r="E77" s="66"/>
      <c r="F77" s="44"/>
      <c r="G77" s="44"/>
    </row>
    <row r="78" spans="1:7" s="43" customFormat="1">
      <c r="A78" s="46"/>
      <c r="B78" s="66"/>
      <c r="C78" s="66"/>
      <c r="D78" s="66"/>
      <c r="E78" s="66"/>
      <c r="F78" s="44"/>
      <c r="G78" s="44"/>
    </row>
    <row r="79" spans="1:7" s="43" customFormat="1">
      <c r="A79" s="46"/>
      <c r="B79" s="66"/>
      <c r="C79" s="66"/>
      <c r="D79" s="66"/>
      <c r="E79" s="66"/>
      <c r="F79" s="44"/>
      <c r="G79" s="44"/>
    </row>
    <row r="80" spans="1:7" s="43" customFormat="1">
      <c r="A80" s="66"/>
      <c r="B80" s="66"/>
      <c r="C80" s="66"/>
      <c r="D80" s="66"/>
      <c r="E80" s="44"/>
      <c r="F80" s="44"/>
    </row>
    <row r="81" spans="1:7" s="43" customFormat="1">
      <c r="A81" s="46"/>
      <c r="B81" s="66"/>
      <c r="C81" s="66"/>
      <c r="D81" s="66"/>
      <c r="E81" s="66"/>
      <c r="F81" s="44"/>
      <c r="G81" s="44"/>
    </row>
    <row r="82" spans="1:7" s="43" customFormat="1">
      <c r="A82" s="46"/>
      <c r="B82" s="66"/>
      <c r="C82" s="66"/>
      <c r="D82" s="66"/>
      <c r="E82" s="66"/>
      <c r="F82" s="44"/>
      <c r="G82" s="44"/>
    </row>
    <row r="83" spans="1:7" s="43" customFormat="1">
      <c r="A83" s="46"/>
      <c r="B83" s="66"/>
      <c r="C83" s="66"/>
      <c r="D83" s="66"/>
      <c r="E83" s="66"/>
      <c r="F83" s="44"/>
      <c r="G83" s="4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abSelected="1" view="pageBreakPreview" workbookViewId="0">
      <selection sqref="A1:XFD1048576"/>
    </sheetView>
  </sheetViews>
  <sheetFormatPr defaultRowHeight="13.5"/>
  <cols>
    <col min="1" max="1" width="4.85546875" style="44" customWidth="1"/>
    <col min="2" max="2" width="52.42578125" style="44" customWidth="1"/>
    <col min="3" max="3" width="17.7109375" style="44" customWidth="1"/>
    <col min="4" max="4" width="18" style="44" customWidth="1"/>
    <col min="5" max="5" width="14.42578125" style="44" customWidth="1"/>
    <col min="6" max="11" width="9.140625" style="43"/>
    <col min="12" max="16384" width="9.140625" style="44"/>
  </cols>
  <sheetData>
    <row r="1" spans="1:11" ht="20.25" customHeight="1">
      <c r="A1" s="151" t="s">
        <v>100</v>
      </c>
      <c r="B1" s="151"/>
      <c r="C1" s="151"/>
      <c r="D1" s="151"/>
      <c r="E1" s="151"/>
    </row>
    <row r="2" spans="1:11" s="45" customFormat="1" ht="19.5" customHeight="1">
      <c r="A2" s="166" t="s">
        <v>243</v>
      </c>
      <c r="B2" s="166"/>
      <c r="C2" s="166"/>
      <c r="D2" s="166"/>
      <c r="E2" s="166"/>
      <c r="F2" s="42"/>
      <c r="G2" s="42"/>
      <c r="H2" s="42"/>
      <c r="I2" s="42"/>
      <c r="J2" s="42"/>
      <c r="K2" s="42"/>
    </row>
    <row r="3" spans="1:11" ht="49.5" customHeight="1">
      <c r="A3" s="152" t="s">
        <v>133</v>
      </c>
      <c r="B3" s="152"/>
      <c r="C3" s="152"/>
      <c r="D3" s="152"/>
      <c r="E3" s="152"/>
      <c r="F3" s="182"/>
      <c r="G3" s="182"/>
      <c r="J3" s="44"/>
      <c r="K3" s="44"/>
    </row>
    <row r="4" spans="1:11" s="169" customFormat="1" ht="22.5" customHeight="1">
      <c r="A4" s="167" t="s">
        <v>244</v>
      </c>
      <c r="B4" s="167"/>
      <c r="C4" s="167"/>
      <c r="D4" s="167"/>
      <c r="E4" s="167"/>
      <c r="F4" s="168"/>
      <c r="G4" s="168"/>
      <c r="H4" s="168"/>
      <c r="I4" s="168"/>
    </row>
    <row r="5" spans="1:11" s="45" customFormat="1" ht="17.25" customHeight="1">
      <c r="A5" s="71"/>
      <c r="B5" s="71"/>
      <c r="E5" s="72" t="s">
        <v>101</v>
      </c>
      <c r="F5" s="42"/>
      <c r="G5" s="42"/>
      <c r="H5" s="42"/>
      <c r="I5" s="42"/>
    </row>
    <row r="6" spans="1:11" s="45" customFormat="1" ht="63" customHeight="1">
      <c r="A6" s="48" t="s">
        <v>6</v>
      </c>
      <c r="B6" s="49" t="s">
        <v>46</v>
      </c>
      <c r="C6" s="170" t="s">
        <v>132</v>
      </c>
      <c r="D6" s="170" t="s">
        <v>131</v>
      </c>
      <c r="E6" s="50" t="s">
        <v>47</v>
      </c>
      <c r="F6" s="42"/>
      <c r="G6" s="42"/>
      <c r="H6" s="42"/>
      <c r="I6" s="42"/>
    </row>
    <row r="7" spans="1:11" s="45" customFormat="1" ht="41.25" customHeight="1">
      <c r="A7" s="73" t="s">
        <v>48</v>
      </c>
      <c r="B7" s="74" t="s">
        <v>102</v>
      </c>
      <c r="C7" s="183">
        <v>362</v>
      </c>
      <c r="D7" s="183">
        <v>362</v>
      </c>
      <c r="E7" s="75">
        <f>D7-C7</f>
        <v>0</v>
      </c>
      <c r="F7" s="42"/>
      <c r="G7" s="42"/>
      <c r="H7" s="42"/>
      <c r="I7" s="42"/>
      <c r="J7" s="42"/>
      <c r="K7" s="42"/>
    </row>
    <row r="8" spans="1:11" s="45" customFormat="1" ht="34.5">
      <c r="A8" s="73" t="s">
        <v>59</v>
      </c>
      <c r="B8" s="74" t="s">
        <v>103</v>
      </c>
      <c r="C8" s="75">
        <f>SUM(C9:C20)</f>
        <v>41820</v>
      </c>
      <c r="D8" s="75">
        <f>SUM(D9:D20)</f>
        <v>37660.199999999997</v>
      </c>
      <c r="E8" s="75">
        <f>D8-C8</f>
        <v>-4159.8000000000029</v>
      </c>
      <c r="F8" s="42"/>
      <c r="G8" s="42"/>
      <c r="H8" s="42"/>
      <c r="I8" s="42"/>
      <c r="J8" s="42"/>
      <c r="K8" s="42"/>
    </row>
    <row r="9" spans="1:11" s="45" customFormat="1" ht="17.25" customHeight="1">
      <c r="A9" s="171">
        <v>1</v>
      </c>
      <c r="B9" s="56" t="s">
        <v>50</v>
      </c>
      <c r="C9" s="184">
        <v>32427</v>
      </c>
      <c r="D9" s="185">
        <v>30295</v>
      </c>
      <c r="E9" s="76">
        <f>D9-C9</f>
        <v>-2132</v>
      </c>
      <c r="F9" s="42"/>
      <c r="G9" s="42"/>
      <c r="H9" s="42"/>
      <c r="I9" s="42"/>
      <c r="J9" s="42"/>
      <c r="K9" s="42"/>
    </row>
    <row r="10" spans="1:11" s="45" customFormat="1" ht="17.25" customHeight="1">
      <c r="A10" s="171">
        <v>2</v>
      </c>
      <c r="B10" s="56" t="s">
        <v>51</v>
      </c>
      <c r="C10" s="184">
        <v>0</v>
      </c>
      <c r="D10" s="185">
        <v>0</v>
      </c>
      <c r="E10" s="76">
        <f>D10-C10</f>
        <v>0</v>
      </c>
      <c r="F10" s="42"/>
      <c r="G10" s="42"/>
      <c r="H10" s="42"/>
      <c r="I10" s="42"/>
      <c r="J10" s="42"/>
      <c r="K10" s="42"/>
    </row>
    <row r="11" spans="1:11" s="45" customFormat="1" ht="17.25" customHeight="1">
      <c r="A11" s="171">
        <v>3</v>
      </c>
      <c r="B11" s="54" t="s">
        <v>52</v>
      </c>
      <c r="C11" s="184">
        <v>3000</v>
      </c>
      <c r="D11" s="185">
        <v>3410</v>
      </c>
      <c r="E11" s="76">
        <f>D11-C11</f>
        <v>410</v>
      </c>
      <c r="F11" s="42"/>
      <c r="G11" s="42"/>
      <c r="H11" s="42"/>
      <c r="I11" s="42"/>
      <c r="J11" s="42"/>
      <c r="K11" s="42"/>
    </row>
    <row r="12" spans="1:11" s="45" customFormat="1" ht="17.25" customHeight="1">
      <c r="A12" s="171">
        <v>4</v>
      </c>
      <c r="B12" s="82" t="s">
        <v>53</v>
      </c>
      <c r="C12" s="184"/>
      <c r="D12" s="185"/>
      <c r="E12" s="76">
        <f t="shared" ref="E12:E75" si="0">D12-C12</f>
        <v>0</v>
      </c>
      <c r="F12" s="42"/>
      <c r="G12" s="42"/>
      <c r="H12" s="42"/>
      <c r="I12" s="42"/>
      <c r="J12" s="42"/>
      <c r="K12" s="42"/>
    </row>
    <row r="13" spans="1:11" s="45" customFormat="1" ht="17.25" customHeight="1">
      <c r="A13" s="171">
        <v>5</v>
      </c>
      <c r="B13" s="93" t="s">
        <v>54</v>
      </c>
      <c r="C13" s="184">
        <v>6389</v>
      </c>
      <c r="D13" s="185">
        <v>3951</v>
      </c>
      <c r="E13" s="76">
        <f t="shared" si="0"/>
        <v>-2438</v>
      </c>
      <c r="F13" s="42"/>
      <c r="G13" s="42"/>
      <c r="H13" s="42"/>
      <c r="I13" s="42"/>
      <c r="J13" s="42"/>
      <c r="K13" s="42"/>
    </row>
    <row r="14" spans="1:11" s="45" customFormat="1" ht="17.25" customHeight="1">
      <c r="A14" s="171">
        <v>6</v>
      </c>
      <c r="B14" s="56" t="s">
        <v>55</v>
      </c>
      <c r="C14" s="184">
        <v>0</v>
      </c>
      <c r="D14" s="185">
        <v>0</v>
      </c>
      <c r="E14" s="76">
        <f t="shared" si="0"/>
        <v>0</v>
      </c>
      <c r="F14" s="42"/>
      <c r="G14" s="42"/>
      <c r="H14" s="42"/>
      <c r="I14" s="42"/>
      <c r="J14" s="42"/>
      <c r="K14" s="42"/>
    </row>
    <row r="15" spans="1:11" s="45" customFormat="1" ht="17.25" customHeight="1">
      <c r="A15" s="171">
        <v>7</v>
      </c>
      <c r="B15" s="56" t="s">
        <v>56</v>
      </c>
      <c r="C15" s="184">
        <v>0</v>
      </c>
      <c r="D15" s="185">
        <v>0</v>
      </c>
      <c r="E15" s="76">
        <f t="shared" si="0"/>
        <v>0</v>
      </c>
      <c r="F15" s="42"/>
      <c r="G15" s="42"/>
      <c r="H15" s="42"/>
      <c r="I15" s="42"/>
      <c r="J15" s="42"/>
      <c r="K15" s="42"/>
    </row>
    <row r="16" spans="1:11" s="45" customFormat="1" ht="17.25" customHeight="1">
      <c r="A16" s="171">
        <v>8</v>
      </c>
      <c r="B16" s="56" t="s">
        <v>57</v>
      </c>
      <c r="C16" s="184">
        <v>0</v>
      </c>
      <c r="D16" s="185">
        <v>0</v>
      </c>
      <c r="E16" s="76">
        <f t="shared" si="0"/>
        <v>0</v>
      </c>
      <c r="F16" s="42"/>
      <c r="G16" s="42"/>
      <c r="H16" s="42"/>
      <c r="I16" s="42"/>
      <c r="J16" s="42"/>
      <c r="K16" s="42"/>
    </row>
    <row r="17" spans="1:11" s="45" customFormat="1" ht="17.25" customHeight="1">
      <c r="A17" s="171">
        <v>9</v>
      </c>
      <c r="B17" s="56" t="s">
        <v>104</v>
      </c>
      <c r="C17" s="184"/>
      <c r="D17" s="185"/>
      <c r="E17" s="76">
        <f t="shared" si="0"/>
        <v>0</v>
      </c>
      <c r="F17" s="42"/>
      <c r="G17" s="42"/>
      <c r="H17" s="42"/>
      <c r="I17" s="42"/>
      <c r="J17" s="42"/>
      <c r="K17" s="42"/>
    </row>
    <row r="18" spans="1:11" s="45" customFormat="1" ht="17.25" customHeight="1">
      <c r="A18" s="171">
        <v>10</v>
      </c>
      <c r="B18" s="56" t="s">
        <v>58</v>
      </c>
      <c r="C18" s="184">
        <v>4</v>
      </c>
      <c r="D18" s="185">
        <v>4.2</v>
      </c>
      <c r="E18" s="76">
        <f t="shared" si="0"/>
        <v>0.20000000000000018</v>
      </c>
      <c r="F18" s="42"/>
      <c r="G18" s="42"/>
      <c r="H18" s="42"/>
      <c r="I18" s="42"/>
      <c r="J18" s="42"/>
      <c r="K18" s="42"/>
    </row>
    <row r="19" spans="1:11" s="45" customFormat="1" ht="17.25" customHeight="1">
      <c r="A19" s="171">
        <v>11</v>
      </c>
      <c r="B19" s="56" t="s">
        <v>143</v>
      </c>
      <c r="C19" s="184"/>
      <c r="D19" s="185">
        <v>0</v>
      </c>
      <c r="E19" s="184">
        <f>D19-C19</f>
        <v>0</v>
      </c>
      <c r="F19" s="42"/>
      <c r="G19" s="42"/>
      <c r="H19" s="42"/>
      <c r="I19" s="42"/>
      <c r="J19" s="42"/>
      <c r="K19" s="42"/>
    </row>
    <row r="20" spans="1:11" s="45" customFormat="1" ht="17.25" customHeight="1">
      <c r="A20" s="171">
        <v>12</v>
      </c>
      <c r="B20" s="176" t="s">
        <v>144</v>
      </c>
      <c r="C20" s="184"/>
      <c r="D20" s="185">
        <v>0</v>
      </c>
      <c r="E20" s="184">
        <f t="shared" si="0"/>
        <v>0</v>
      </c>
      <c r="F20" s="42"/>
      <c r="G20" s="42"/>
      <c r="H20" s="42"/>
      <c r="I20" s="42"/>
      <c r="J20" s="42"/>
      <c r="K20" s="42"/>
    </row>
    <row r="21" spans="1:11" s="45" customFormat="1" ht="43.5" customHeight="1">
      <c r="A21" s="73" t="s">
        <v>97</v>
      </c>
      <c r="B21" s="74" t="s">
        <v>105</v>
      </c>
      <c r="C21" s="75">
        <f>C22+C65+C77</f>
        <v>42170.000000000007</v>
      </c>
      <c r="D21" s="75">
        <f>D22+D65+D77</f>
        <v>37621.30000000001</v>
      </c>
      <c r="E21" s="75">
        <f t="shared" si="0"/>
        <v>-4548.6999999999971</v>
      </c>
      <c r="F21" s="42"/>
      <c r="G21" s="42"/>
      <c r="H21" s="42"/>
      <c r="I21" s="42"/>
      <c r="J21" s="42"/>
      <c r="K21" s="42"/>
    </row>
    <row r="22" spans="1:11" s="45" customFormat="1" ht="18" customHeight="1">
      <c r="A22" s="73" t="s">
        <v>106</v>
      </c>
      <c r="B22" s="74" t="s">
        <v>107</v>
      </c>
      <c r="C22" s="75">
        <f>SUM(C23,C26:C32,C36:C58,C62:C64)</f>
        <v>42170.000000000007</v>
      </c>
      <c r="D22" s="75">
        <f>SUM(D23,D26:D32,D36:D58,D62:D64)</f>
        <v>37349.30000000001</v>
      </c>
      <c r="E22" s="75">
        <f t="shared" si="0"/>
        <v>-4820.6999999999971</v>
      </c>
      <c r="F22" s="42"/>
      <c r="G22" s="42"/>
      <c r="H22" s="42"/>
      <c r="I22" s="42"/>
      <c r="J22" s="42"/>
      <c r="K22" s="42"/>
    </row>
    <row r="23" spans="1:11" s="45" customFormat="1" ht="18" customHeight="1">
      <c r="A23" s="171">
        <v>1</v>
      </c>
      <c r="B23" s="93" t="s">
        <v>61</v>
      </c>
      <c r="C23" s="184">
        <v>20049.8</v>
      </c>
      <c r="D23" s="185">
        <v>21656.400000000001</v>
      </c>
      <c r="E23" s="76">
        <f t="shared" si="0"/>
        <v>1606.6000000000022</v>
      </c>
      <c r="F23" s="42"/>
      <c r="G23" s="42"/>
      <c r="H23" s="42"/>
      <c r="I23" s="42"/>
      <c r="J23" s="42"/>
      <c r="K23" s="42"/>
    </row>
    <row r="24" spans="1:11" s="45" customFormat="1" ht="18" customHeight="1">
      <c r="A24" s="177">
        <v>1.1000000000000001</v>
      </c>
      <c r="B24" s="58" t="s">
        <v>62</v>
      </c>
      <c r="C24" s="184">
        <v>1650</v>
      </c>
      <c r="D24" s="185">
        <v>1650</v>
      </c>
      <c r="E24" s="76">
        <f t="shared" si="0"/>
        <v>0</v>
      </c>
      <c r="F24" s="42"/>
      <c r="G24" s="42"/>
      <c r="H24" s="42"/>
      <c r="I24" s="42"/>
      <c r="J24" s="42"/>
      <c r="K24" s="42"/>
    </row>
    <row r="25" spans="1:11" s="45" customFormat="1" ht="18" customHeight="1">
      <c r="A25" s="177">
        <v>1.2</v>
      </c>
      <c r="B25" s="58" t="s">
        <v>63</v>
      </c>
      <c r="C25" s="186">
        <v>0</v>
      </c>
      <c r="D25" s="185">
        <v>0</v>
      </c>
      <c r="E25" s="76">
        <f t="shared" si="0"/>
        <v>0</v>
      </c>
      <c r="F25" s="42"/>
      <c r="G25" s="42"/>
      <c r="H25" s="42"/>
      <c r="I25" s="42"/>
      <c r="J25" s="42"/>
      <c r="K25" s="42"/>
    </row>
    <row r="26" spans="1:11" s="45" customFormat="1" ht="18" customHeight="1">
      <c r="A26" s="171">
        <v>2</v>
      </c>
      <c r="B26" s="54" t="s">
        <v>64</v>
      </c>
      <c r="C26" s="184">
        <v>9295.6</v>
      </c>
      <c r="D26" s="185">
        <v>7444.8</v>
      </c>
      <c r="E26" s="76">
        <f t="shared" si="0"/>
        <v>-1850.8000000000002</v>
      </c>
      <c r="F26" s="42"/>
      <c r="G26" s="42"/>
      <c r="H26" s="42"/>
      <c r="I26" s="42"/>
      <c r="J26" s="42"/>
      <c r="K26" s="42"/>
    </row>
    <row r="27" spans="1:11" s="45" customFormat="1" ht="18" customHeight="1">
      <c r="A27" s="171">
        <v>3</v>
      </c>
      <c r="B27" s="54" t="s">
        <v>65</v>
      </c>
      <c r="C27" s="184">
        <v>3194.5</v>
      </c>
      <c r="D27" s="185">
        <v>1487.9</v>
      </c>
      <c r="E27" s="76">
        <f t="shared" si="0"/>
        <v>-1706.6</v>
      </c>
      <c r="F27" s="42"/>
      <c r="G27" s="42"/>
      <c r="H27" s="42"/>
      <c r="I27" s="42"/>
      <c r="J27" s="42"/>
      <c r="K27" s="42"/>
    </row>
    <row r="28" spans="1:11" s="45" customFormat="1" ht="18" customHeight="1">
      <c r="A28" s="171">
        <v>4</v>
      </c>
      <c r="B28" s="54" t="s">
        <v>66</v>
      </c>
      <c r="C28" s="184">
        <v>1249.5999999999999</v>
      </c>
      <c r="D28" s="185">
        <v>1093.5999999999999</v>
      </c>
      <c r="E28" s="76">
        <f t="shared" si="0"/>
        <v>-156</v>
      </c>
      <c r="F28" s="42"/>
      <c r="G28" s="42"/>
      <c r="H28" s="42"/>
      <c r="I28" s="42"/>
      <c r="J28" s="42"/>
      <c r="K28" s="42"/>
    </row>
    <row r="29" spans="1:11" s="45" customFormat="1" ht="18" customHeight="1">
      <c r="A29" s="171">
        <v>5</v>
      </c>
      <c r="B29" s="54" t="s">
        <v>67</v>
      </c>
      <c r="C29" s="184">
        <v>75.099999999999994</v>
      </c>
      <c r="D29" s="185">
        <v>118.9</v>
      </c>
      <c r="E29" s="76">
        <f t="shared" si="0"/>
        <v>43.800000000000011</v>
      </c>
      <c r="F29" s="42"/>
      <c r="G29" s="42"/>
      <c r="H29" s="42"/>
      <c r="I29" s="42"/>
      <c r="J29" s="42"/>
      <c r="K29" s="42"/>
    </row>
    <row r="30" spans="1:11" s="45" customFormat="1" ht="16.5" customHeight="1">
      <c r="A30" s="171">
        <v>6</v>
      </c>
      <c r="B30" s="54" t="s">
        <v>68</v>
      </c>
      <c r="C30" s="184">
        <v>59.5</v>
      </c>
      <c r="D30" s="185">
        <v>118.9</v>
      </c>
      <c r="E30" s="76">
        <f t="shared" si="0"/>
        <v>59.400000000000006</v>
      </c>
      <c r="F30" s="42"/>
      <c r="G30" s="42"/>
      <c r="H30" s="42"/>
      <c r="I30" s="42"/>
      <c r="J30" s="42"/>
      <c r="K30" s="42"/>
    </row>
    <row r="31" spans="1:11" s="45" customFormat="1" ht="17.25">
      <c r="A31" s="171">
        <v>7</v>
      </c>
      <c r="B31" s="54" t="s">
        <v>69</v>
      </c>
      <c r="C31" s="184">
        <v>30</v>
      </c>
      <c r="D31" s="185">
        <v>0</v>
      </c>
      <c r="E31" s="76">
        <f t="shared" si="0"/>
        <v>-30</v>
      </c>
      <c r="F31" s="42"/>
      <c r="G31" s="42"/>
      <c r="H31" s="42"/>
      <c r="I31" s="42"/>
      <c r="J31" s="42"/>
      <c r="K31" s="42"/>
    </row>
    <row r="32" spans="1:11" s="45" customFormat="1" ht="17.25">
      <c r="A32" s="171">
        <v>8</v>
      </c>
      <c r="B32" s="54" t="s">
        <v>70</v>
      </c>
      <c r="C32" s="76">
        <f>SUM(C33:C35)</f>
        <v>63.8</v>
      </c>
      <c r="D32" s="76">
        <f>SUM(D33:D35)</f>
        <v>49.7</v>
      </c>
      <c r="E32" s="76">
        <f t="shared" si="0"/>
        <v>-14.099999999999994</v>
      </c>
      <c r="F32" s="42"/>
      <c r="G32" s="42"/>
      <c r="H32" s="42"/>
      <c r="I32" s="42"/>
      <c r="J32" s="42"/>
      <c r="K32" s="42"/>
    </row>
    <row r="33" spans="1:11" s="78" customFormat="1" ht="17.25">
      <c r="A33" s="177">
        <v>8.1</v>
      </c>
      <c r="B33" s="58" t="s">
        <v>71</v>
      </c>
      <c r="C33" s="186">
        <v>28.8</v>
      </c>
      <c r="D33" s="185">
        <v>24</v>
      </c>
      <c r="E33" s="77">
        <f t="shared" si="0"/>
        <v>-4.8000000000000007</v>
      </c>
      <c r="F33" s="41"/>
      <c r="G33" s="41"/>
      <c r="H33" s="41"/>
      <c r="I33" s="41"/>
      <c r="J33" s="41"/>
      <c r="K33" s="41"/>
    </row>
    <row r="34" spans="1:11" s="45" customFormat="1" ht="17.25">
      <c r="A34" s="177">
        <v>8.1999999999999993</v>
      </c>
      <c r="B34" s="58" t="s">
        <v>72</v>
      </c>
      <c r="C34" s="186">
        <v>5</v>
      </c>
      <c r="D34" s="185">
        <v>0.7</v>
      </c>
      <c r="E34" s="77">
        <f t="shared" si="0"/>
        <v>-4.3</v>
      </c>
      <c r="F34" s="42"/>
      <c r="G34" s="42"/>
      <c r="H34" s="42"/>
      <c r="I34" s="42"/>
      <c r="J34" s="42"/>
      <c r="K34" s="42"/>
    </row>
    <row r="35" spans="1:11" s="45" customFormat="1" ht="18" customHeight="1">
      <c r="A35" s="177">
        <v>8.3000000000000007</v>
      </c>
      <c r="B35" s="58" t="s">
        <v>73</v>
      </c>
      <c r="C35" s="186">
        <v>30</v>
      </c>
      <c r="D35" s="185">
        <v>25</v>
      </c>
      <c r="E35" s="77">
        <f t="shared" si="0"/>
        <v>-5</v>
      </c>
      <c r="F35" s="42"/>
      <c r="G35" s="42"/>
      <c r="H35" s="42"/>
      <c r="I35" s="42"/>
      <c r="J35" s="42"/>
      <c r="K35" s="42"/>
    </row>
    <row r="36" spans="1:11" s="45" customFormat="1" ht="18" customHeight="1">
      <c r="A36" s="171">
        <v>9</v>
      </c>
      <c r="B36" s="54" t="s">
        <v>74</v>
      </c>
      <c r="C36" s="184">
        <v>0</v>
      </c>
      <c r="D36" s="185">
        <v>0</v>
      </c>
      <c r="E36" s="76">
        <f t="shared" si="0"/>
        <v>0</v>
      </c>
      <c r="F36" s="42"/>
      <c r="G36" s="42"/>
      <c r="H36" s="42"/>
      <c r="I36" s="42"/>
      <c r="J36" s="42"/>
      <c r="K36" s="42"/>
    </row>
    <row r="37" spans="1:11" s="45" customFormat="1" ht="18" customHeight="1">
      <c r="A37" s="171">
        <v>10</v>
      </c>
      <c r="B37" s="54" t="s">
        <v>75</v>
      </c>
      <c r="C37" s="184">
        <v>588</v>
      </c>
      <c r="D37" s="185">
        <v>254.3</v>
      </c>
      <c r="E37" s="76">
        <f t="shared" si="0"/>
        <v>-333.7</v>
      </c>
      <c r="F37" s="42"/>
      <c r="G37" s="42"/>
      <c r="H37" s="42"/>
      <c r="I37" s="42"/>
      <c r="J37" s="42"/>
      <c r="K37" s="42"/>
    </row>
    <row r="38" spans="1:11" s="45" customFormat="1" ht="18" customHeight="1">
      <c r="A38" s="171">
        <v>11</v>
      </c>
      <c r="B38" s="54" t="s">
        <v>76</v>
      </c>
      <c r="C38" s="184">
        <v>25</v>
      </c>
      <c r="D38" s="185">
        <v>39.4</v>
      </c>
      <c r="E38" s="76">
        <f t="shared" si="0"/>
        <v>14.399999999999999</v>
      </c>
      <c r="F38" s="42"/>
      <c r="G38" s="42"/>
      <c r="H38" s="42"/>
      <c r="I38" s="42"/>
      <c r="J38" s="42"/>
      <c r="K38" s="42"/>
    </row>
    <row r="39" spans="1:11" s="45" customFormat="1" ht="18" customHeight="1">
      <c r="A39" s="171">
        <v>12</v>
      </c>
      <c r="B39" s="62" t="s">
        <v>77</v>
      </c>
      <c r="C39" s="184"/>
      <c r="D39" s="185"/>
      <c r="E39" s="76">
        <f t="shared" si="0"/>
        <v>0</v>
      </c>
      <c r="F39" s="42"/>
      <c r="G39" s="42"/>
      <c r="H39" s="42"/>
      <c r="I39" s="42"/>
      <c r="J39" s="42"/>
      <c r="K39" s="42"/>
    </row>
    <row r="40" spans="1:11" s="45" customFormat="1" ht="18" customHeight="1">
      <c r="A40" s="171">
        <v>13</v>
      </c>
      <c r="B40" s="54" t="s">
        <v>78</v>
      </c>
      <c r="C40" s="184"/>
      <c r="D40" s="185"/>
      <c r="E40" s="76">
        <f t="shared" si="0"/>
        <v>0</v>
      </c>
      <c r="F40" s="42"/>
      <c r="G40" s="42"/>
      <c r="H40" s="42"/>
      <c r="I40" s="42"/>
      <c r="J40" s="42"/>
      <c r="K40" s="42"/>
    </row>
    <row r="41" spans="1:11" s="45" customFormat="1" ht="18" customHeight="1">
      <c r="A41" s="171">
        <v>14</v>
      </c>
      <c r="B41" s="54" t="s">
        <v>79</v>
      </c>
      <c r="C41" s="184"/>
      <c r="D41" s="185"/>
      <c r="E41" s="76">
        <f t="shared" si="0"/>
        <v>0</v>
      </c>
      <c r="F41" s="42"/>
      <c r="G41" s="42"/>
      <c r="H41" s="42"/>
      <c r="I41" s="42"/>
      <c r="J41" s="42"/>
      <c r="K41" s="42"/>
    </row>
    <row r="42" spans="1:11" s="45" customFormat="1" ht="18" customHeight="1">
      <c r="A42" s="171">
        <v>15</v>
      </c>
      <c r="B42" s="54" t="s">
        <v>80</v>
      </c>
      <c r="C42" s="184">
        <v>100.8</v>
      </c>
      <c r="D42" s="185">
        <v>113.4</v>
      </c>
      <c r="E42" s="76">
        <f t="shared" si="0"/>
        <v>12.600000000000009</v>
      </c>
      <c r="F42" s="42"/>
      <c r="G42" s="42"/>
      <c r="H42" s="42"/>
      <c r="I42" s="42"/>
      <c r="J42" s="42"/>
      <c r="K42" s="42"/>
    </row>
    <row r="43" spans="1:11" s="45" customFormat="1" ht="18" customHeight="1">
      <c r="A43" s="171">
        <v>16</v>
      </c>
      <c r="B43" s="54" t="s">
        <v>81</v>
      </c>
      <c r="C43" s="184">
        <v>0</v>
      </c>
      <c r="D43" s="185">
        <v>0</v>
      </c>
      <c r="E43" s="76">
        <f t="shared" si="0"/>
        <v>0</v>
      </c>
      <c r="F43" s="42"/>
      <c r="G43" s="42"/>
      <c r="H43" s="42"/>
      <c r="I43" s="42"/>
      <c r="J43" s="42"/>
      <c r="K43" s="42"/>
    </row>
    <row r="44" spans="1:11" s="45" customFormat="1" ht="18" customHeight="1">
      <c r="A44" s="171">
        <v>17</v>
      </c>
      <c r="B44" s="54" t="s">
        <v>82</v>
      </c>
      <c r="C44" s="184">
        <v>0</v>
      </c>
      <c r="D44" s="185">
        <v>100.2</v>
      </c>
      <c r="E44" s="76">
        <f t="shared" si="0"/>
        <v>100.2</v>
      </c>
      <c r="F44" s="42"/>
      <c r="G44" s="42"/>
      <c r="H44" s="42"/>
      <c r="I44" s="42"/>
      <c r="J44" s="42"/>
      <c r="K44" s="42"/>
    </row>
    <row r="45" spans="1:11" s="45" customFormat="1" ht="18" customHeight="1">
      <c r="A45" s="171">
        <v>18</v>
      </c>
      <c r="B45" s="54" t="s">
        <v>83</v>
      </c>
      <c r="C45" s="184"/>
      <c r="D45" s="185"/>
      <c r="E45" s="76">
        <f t="shared" si="0"/>
        <v>0</v>
      </c>
      <c r="F45" s="42"/>
      <c r="G45" s="42"/>
      <c r="H45" s="42"/>
      <c r="I45" s="42"/>
      <c r="J45" s="42"/>
      <c r="K45" s="42"/>
    </row>
    <row r="46" spans="1:11" s="45" customFormat="1" ht="18" customHeight="1">
      <c r="A46" s="171">
        <v>19</v>
      </c>
      <c r="B46" s="54" t="s">
        <v>84</v>
      </c>
      <c r="C46" s="76">
        <v>6389</v>
      </c>
      <c r="D46" s="185">
        <v>3951</v>
      </c>
      <c r="E46" s="76">
        <f t="shared" si="0"/>
        <v>-2438</v>
      </c>
      <c r="F46" s="42"/>
      <c r="G46" s="42"/>
      <c r="H46" s="42"/>
      <c r="I46" s="42"/>
      <c r="J46" s="42"/>
      <c r="K46" s="42"/>
    </row>
    <row r="47" spans="1:11" s="45" customFormat="1" ht="18" customHeight="1">
      <c r="A47" s="171">
        <v>20</v>
      </c>
      <c r="B47" s="54" t="s">
        <v>85</v>
      </c>
      <c r="C47" s="76">
        <v>0</v>
      </c>
      <c r="D47" s="185"/>
      <c r="E47" s="76">
        <f t="shared" si="0"/>
        <v>0</v>
      </c>
      <c r="F47" s="42"/>
      <c r="G47" s="42"/>
      <c r="H47" s="42"/>
      <c r="I47" s="42"/>
      <c r="J47" s="42"/>
      <c r="K47" s="42"/>
    </row>
    <row r="48" spans="1:11" s="45" customFormat="1" ht="18" customHeight="1">
      <c r="A48" s="171">
        <v>21</v>
      </c>
      <c r="B48" s="54" t="s">
        <v>86</v>
      </c>
      <c r="C48" s="76">
        <v>7.5</v>
      </c>
      <c r="D48" s="185">
        <v>25</v>
      </c>
      <c r="E48" s="76">
        <f t="shared" si="0"/>
        <v>17.5</v>
      </c>
      <c r="F48" s="42"/>
      <c r="G48" s="42"/>
      <c r="H48" s="42"/>
      <c r="I48" s="42"/>
      <c r="J48" s="42"/>
      <c r="K48" s="42"/>
    </row>
    <row r="49" spans="1:11" s="45" customFormat="1" ht="18" customHeight="1">
      <c r="A49" s="171">
        <v>22</v>
      </c>
      <c r="B49" s="54" t="s">
        <v>87</v>
      </c>
      <c r="C49" s="76">
        <v>105</v>
      </c>
      <c r="D49" s="185"/>
      <c r="E49" s="76">
        <f t="shared" si="0"/>
        <v>-105</v>
      </c>
      <c r="F49" s="42"/>
      <c r="G49" s="42"/>
      <c r="H49" s="42"/>
      <c r="I49" s="42"/>
      <c r="J49" s="42"/>
      <c r="K49" s="42"/>
    </row>
    <row r="50" spans="1:11" s="45" customFormat="1" ht="18" customHeight="1">
      <c r="A50" s="171">
        <v>23</v>
      </c>
      <c r="B50" s="54" t="s">
        <v>88</v>
      </c>
      <c r="C50" s="76"/>
      <c r="D50" s="185"/>
      <c r="E50" s="76">
        <f t="shared" si="0"/>
        <v>0</v>
      </c>
      <c r="F50" s="42"/>
      <c r="G50" s="42"/>
      <c r="H50" s="42"/>
      <c r="I50" s="42"/>
      <c r="J50" s="42"/>
      <c r="K50" s="42"/>
    </row>
    <row r="51" spans="1:11" s="45" customFormat="1" ht="18" customHeight="1">
      <c r="A51" s="171">
        <v>24</v>
      </c>
      <c r="B51" s="54" t="s">
        <v>135</v>
      </c>
      <c r="C51" s="76"/>
      <c r="D51" s="185"/>
      <c r="E51" s="76">
        <f t="shared" si="0"/>
        <v>0</v>
      </c>
      <c r="F51" s="42"/>
      <c r="G51" s="42"/>
      <c r="H51" s="42"/>
      <c r="I51" s="42"/>
      <c r="J51" s="42"/>
      <c r="K51" s="42"/>
    </row>
    <row r="52" spans="1:11" s="45" customFormat="1" ht="18" customHeight="1">
      <c r="A52" s="171">
        <v>25</v>
      </c>
      <c r="B52" s="54" t="s">
        <v>89</v>
      </c>
      <c r="C52" s="76"/>
      <c r="D52" s="185"/>
      <c r="E52" s="76">
        <f t="shared" si="0"/>
        <v>0</v>
      </c>
      <c r="F52" s="42"/>
      <c r="G52" s="42"/>
      <c r="H52" s="42"/>
      <c r="I52" s="42"/>
      <c r="J52" s="42"/>
      <c r="K52" s="42"/>
    </row>
    <row r="53" spans="1:11" s="45" customFormat="1" ht="17.25" customHeight="1">
      <c r="A53" s="171">
        <v>26</v>
      </c>
      <c r="B53" s="54" t="s">
        <v>90</v>
      </c>
      <c r="C53" s="76"/>
      <c r="D53" s="185"/>
      <c r="E53" s="76">
        <f t="shared" si="0"/>
        <v>0</v>
      </c>
      <c r="F53" s="42"/>
      <c r="G53" s="42"/>
      <c r="H53" s="42"/>
      <c r="I53" s="42"/>
      <c r="J53" s="42"/>
      <c r="K53" s="42"/>
    </row>
    <row r="54" spans="1:11" s="45" customFormat="1" ht="17.25" customHeight="1">
      <c r="A54" s="171">
        <v>27</v>
      </c>
      <c r="B54" s="66" t="s">
        <v>134</v>
      </c>
      <c r="C54" s="76"/>
      <c r="D54" s="185"/>
      <c r="E54" s="76">
        <f t="shared" si="0"/>
        <v>0</v>
      </c>
      <c r="F54" s="42"/>
      <c r="G54" s="42"/>
      <c r="H54" s="42"/>
      <c r="I54" s="42"/>
      <c r="J54" s="42"/>
      <c r="K54" s="42"/>
    </row>
    <row r="55" spans="1:11" s="45" customFormat="1" ht="18" customHeight="1">
      <c r="A55" s="171">
        <v>28</v>
      </c>
      <c r="B55" s="54" t="s">
        <v>91</v>
      </c>
      <c r="C55" s="76">
        <v>30</v>
      </c>
      <c r="D55" s="185">
        <v>0</v>
      </c>
      <c r="E55" s="76">
        <f t="shared" si="0"/>
        <v>-30</v>
      </c>
      <c r="F55" s="42"/>
      <c r="G55" s="42"/>
      <c r="H55" s="42"/>
      <c r="I55" s="42"/>
      <c r="J55" s="42"/>
      <c r="K55" s="42"/>
    </row>
    <row r="56" spans="1:11" s="45" customFormat="1" ht="18" customHeight="1">
      <c r="A56" s="171">
        <v>29</v>
      </c>
      <c r="B56" s="82"/>
      <c r="C56" s="76"/>
      <c r="D56" s="185"/>
      <c r="E56" s="184">
        <f t="shared" si="0"/>
        <v>0</v>
      </c>
      <c r="F56" s="42"/>
      <c r="G56" s="42"/>
      <c r="H56" s="42"/>
      <c r="I56" s="42"/>
      <c r="J56" s="42"/>
      <c r="K56" s="42"/>
    </row>
    <row r="57" spans="1:11" s="45" customFormat="1" ht="18" customHeight="1">
      <c r="A57" s="171">
        <v>30</v>
      </c>
      <c r="B57" s="82"/>
      <c r="C57" s="76"/>
      <c r="D57" s="185"/>
      <c r="E57" s="184">
        <f>D57-C57</f>
        <v>0</v>
      </c>
      <c r="F57" s="42"/>
      <c r="G57" s="42"/>
      <c r="H57" s="42"/>
      <c r="I57" s="42"/>
      <c r="J57" s="42"/>
      <c r="K57" s="42"/>
    </row>
    <row r="58" spans="1:11" s="45" customFormat="1" ht="18" customHeight="1">
      <c r="A58" s="171">
        <v>31</v>
      </c>
      <c r="B58" s="79" t="s">
        <v>108</v>
      </c>
      <c r="C58" s="76">
        <f>SUM(C59:C61)</f>
        <v>65</v>
      </c>
      <c r="D58" s="76">
        <f>SUM(D59:D61)</f>
        <v>0</v>
      </c>
      <c r="E58" s="76">
        <f t="shared" si="0"/>
        <v>-65</v>
      </c>
      <c r="F58" s="42"/>
      <c r="G58" s="42"/>
      <c r="H58" s="42"/>
      <c r="I58" s="42"/>
      <c r="J58" s="42"/>
      <c r="K58" s="42"/>
    </row>
    <row r="59" spans="1:11" s="45" customFormat="1" ht="15" customHeight="1">
      <c r="A59" s="187">
        <v>31.1</v>
      </c>
      <c r="B59" s="80" t="s">
        <v>42</v>
      </c>
      <c r="C59" s="186">
        <v>65</v>
      </c>
      <c r="D59" s="184"/>
      <c r="E59" s="76">
        <f t="shared" si="0"/>
        <v>-65</v>
      </c>
      <c r="F59" s="42"/>
      <c r="G59" s="42"/>
      <c r="H59" s="42"/>
      <c r="I59" s="42"/>
      <c r="J59" s="42"/>
      <c r="K59" s="42"/>
    </row>
    <row r="60" spans="1:11" s="45" customFormat="1" ht="15" customHeight="1">
      <c r="A60" s="187">
        <v>31.2</v>
      </c>
      <c r="B60" s="80" t="s">
        <v>43</v>
      </c>
      <c r="C60" s="186"/>
      <c r="D60" s="184"/>
      <c r="E60" s="76">
        <f t="shared" si="0"/>
        <v>0</v>
      </c>
      <c r="F60" s="42"/>
      <c r="G60" s="42"/>
      <c r="H60" s="42"/>
      <c r="I60" s="42"/>
      <c r="J60" s="42"/>
      <c r="K60" s="42"/>
    </row>
    <row r="61" spans="1:11" s="45" customFormat="1" ht="15" customHeight="1">
      <c r="A61" s="187">
        <v>31.3</v>
      </c>
      <c r="B61" s="81" t="s">
        <v>109</v>
      </c>
      <c r="C61" s="186"/>
      <c r="D61" s="184">
        <v>0</v>
      </c>
      <c r="E61" s="76">
        <f>D61-C61</f>
        <v>0</v>
      </c>
      <c r="F61" s="42"/>
      <c r="G61" s="42"/>
      <c r="H61" s="42"/>
      <c r="I61" s="42"/>
      <c r="J61" s="42"/>
      <c r="K61" s="42"/>
    </row>
    <row r="62" spans="1:11" ht="20.25" customHeight="1">
      <c r="A62" s="188">
        <v>32</v>
      </c>
      <c r="B62" s="63" t="s">
        <v>94</v>
      </c>
      <c r="C62" s="186">
        <v>6</v>
      </c>
      <c r="D62" s="185">
        <v>60</v>
      </c>
      <c r="E62" s="76">
        <f>D62-C62</f>
        <v>54</v>
      </c>
    </row>
    <row r="63" spans="1:11" s="45" customFormat="1" ht="18" customHeight="1">
      <c r="A63" s="188">
        <v>33</v>
      </c>
      <c r="B63" s="79" t="s">
        <v>110</v>
      </c>
      <c r="C63" s="184">
        <v>835.8</v>
      </c>
      <c r="D63" s="185">
        <v>835.8</v>
      </c>
      <c r="E63" s="76">
        <f t="shared" si="0"/>
        <v>0</v>
      </c>
      <c r="F63" s="42"/>
      <c r="G63" s="42"/>
      <c r="H63" s="42"/>
      <c r="I63" s="42"/>
      <c r="J63" s="42"/>
      <c r="K63" s="42"/>
    </row>
    <row r="64" spans="1:11" s="45" customFormat="1" ht="18" customHeight="1">
      <c r="A64" s="188">
        <v>34</v>
      </c>
      <c r="B64" s="82" t="s">
        <v>111</v>
      </c>
      <c r="C64" s="184"/>
      <c r="D64" s="185"/>
      <c r="E64" s="76">
        <f t="shared" si="0"/>
        <v>0</v>
      </c>
      <c r="F64" s="42"/>
      <c r="G64" s="42"/>
      <c r="H64" s="42"/>
      <c r="I64" s="42"/>
      <c r="J64" s="42"/>
      <c r="K64" s="42"/>
    </row>
    <row r="65" spans="1:11" s="45" customFormat="1" ht="18" customHeight="1">
      <c r="A65" s="189" t="s">
        <v>112</v>
      </c>
      <c r="B65" s="74" t="s">
        <v>113</v>
      </c>
      <c r="C65" s="75">
        <f>C66+C73+C76</f>
        <v>0</v>
      </c>
      <c r="D65" s="75">
        <f>D66+D73+D76</f>
        <v>272</v>
      </c>
      <c r="E65" s="75">
        <f t="shared" si="0"/>
        <v>272</v>
      </c>
      <c r="F65" s="42"/>
      <c r="G65" s="42"/>
      <c r="H65" s="42"/>
      <c r="I65" s="42"/>
      <c r="J65" s="42"/>
      <c r="K65" s="42"/>
    </row>
    <row r="66" spans="1:11" s="45" customFormat="1" ht="18" customHeight="1">
      <c r="A66" s="188">
        <v>1</v>
      </c>
      <c r="B66" s="83" t="s">
        <v>114</v>
      </c>
      <c r="C66" s="76">
        <f>SUM(C67:C72)</f>
        <v>0</v>
      </c>
      <c r="D66" s="76">
        <f>SUM(D67:D72)</f>
        <v>272</v>
      </c>
      <c r="E66" s="76">
        <f t="shared" si="0"/>
        <v>272</v>
      </c>
      <c r="F66" s="42"/>
      <c r="G66" s="42"/>
      <c r="H66" s="42"/>
      <c r="I66" s="42"/>
      <c r="J66" s="42"/>
      <c r="K66" s="42"/>
    </row>
    <row r="67" spans="1:11" s="45" customFormat="1" ht="18" customHeight="1">
      <c r="A67" s="187">
        <v>1.1000000000000001</v>
      </c>
      <c r="B67" s="84" t="s">
        <v>115</v>
      </c>
      <c r="C67" s="186"/>
      <c r="D67" s="185">
        <v>200</v>
      </c>
      <c r="E67" s="76">
        <f t="shared" si="0"/>
        <v>200</v>
      </c>
      <c r="F67" s="42"/>
      <c r="G67" s="42"/>
      <c r="H67" s="42"/>
      <c r="I67" s="42"/>
      <c r="J67" s="42"/>
      <c r="K67" s="42"/>
    </row>
    <row r="68" spans="1:11" s="45" customFormat="1" ht="18" customHeight="1">
      <c r="A68" s="187">
        <v>1.2</v>
      </c>
      <c r="B68" s="84" t="s">
        <v>116</v>
      </c>
      <c r="C68" s="186"/>
      <c r="D68" s="185"/>
      <c r="E68" s="76">
        <f t="shared" si="0"/>
        <v>0</v>
      </c>
      <c r="F68" s="42"/>
      <c r="G68" s="42"/>
      <c r="H68" s="42"/>
      <c r="I68" s="42"/>
      <c r="J68" s="42"/>
      <c r="K68" s="42"/>
    </row>
    <row r="69" spans="1:11" s="45" customFormat="1" ht="18" customHeight="1">
      <c r="A69" s="187">
        <v>1.3</v>
      </c>
      <c r="B69" s="84" t="s">
        <v>117</v>
      </c>
      <c r="C69" s="186"/>
      <c r="D69" s="185">
        <v>72</v>
      </c>
      <c r="E69" s="76">
        <f t="shared" si="0"/>
        <v>72</v>
      </c>
      <c r="F69" s="42"/>
      <c r="G69" s="42"/>
      <c r="H69" s="42"/>
      <c r="I69" s="42"/>
      <c r="J69" s="42"/>
      <c r="K69" s="42"/>
    </row>
    <row r="70" spans="1:11" s="45" customFormat="1" ht="18" hidden="1" customHeight="1">
      <c r="A70" s="187">
        <v>1.4</v>
      </c>
      <c r="B70" s="84" t="s">
        <v>118</v>
      </c>
      <c r="C70" s="186"/>
      <c r="D70" s="185"/>
      <c r="E70" s="77">
        <f t="shared" si="0"/>
        <v>0</v>
      </c>
      <c r="F70" s="42"/>
      <c r="G70" s="42"/>
      <c r="H70" s="42"/>
      <c r="I70" s="42"/>
      <c r="J70" s="42"/>
      <c r="K70" s="42"/>
    </row>
    <row r="71" spans="1:11" s="78" customFormat="1" ht="18.75" hidden="1" customHeight="1">
      <c r="A71" s="187">
        <v>1.5</v>
      </c>
      <c r="B71" s="84" t="s">
        <v>119</v>
      </c>
      <c r="C71" s="186"/>
      <c r="D71" s="185"/>
      <c r="E71" s="186">
        <f>D71-C71</f>
        <v>0</v>
      </c>
      <c r="F71" s="41"/>
      <c r="G71" s="41"/>
      <c r="H71" s="41"/>
      <c r="I71" s="41"/>
      <c r="J71" s="41"/>
      <c r="K71" s="41"/>
    </row>
    <row r="72" spans="1:11" s="45" customFormat="1" ht="18" hidden="1" customHeight="1">
      <c r="A72" s="187">
        <v>1.6</v>
      </c>
      <c r="B72" s="84"/>
      <c r="C72" s="186"/>
      <c r="D72" s="185"/>
      <c r="E72" s="186">
        <f>D72-C72</f>
        <v>0</v>
      </c>
      <c r="F72" s="42"/>
      <c r="G72" s="42"/>
      <c r="H72" s="42"/>
      <c r="I72" s="42"/>
      <c r="J72" s="42"/>
      <c r="K72" s="42"/>
    </row>
    <row r="73" spans="1:11" s="78" customFormat="1" ht="21.75" hidden="1" customHeight="1">
      <c r="A73" s="188">
        <v>2</v>
      </c>
      <c r="B73" s="83" t="s">
        <v>120</v>
      </c>
      <c r="C73" s="76">
        <f>SUM(C74:C75)</f>
        <v>0</v>
      </c>
      <c r="D73" s="76">
        <f>SUM(D74:D75)</f>
        <v>0</v>
      </c>
      <c r="E73" s="76">
        <f t="shared" si="0"/>
        <v>0</v>
      </c>
      <c r="F73" s="41"/>
      <c r="G73" s="41"/>
      <c r="H73" s="41"/>
      <c r="I73" s="41"/>
      <c r="J73" s="41"/>
      <c r="K73" s="41"/>
    </row>
    <row r="74" spans="1:11" s="78" customFormat="1" ht="18" hidden="1" customHeight="1">
      <c r="A74" s="187">
        <v>2.1</v>
      </c>
      <c r="B74" s="85" t="s">
        <v>121</v>
      </c>
      <c r="C74" s="186"/>
      <c r="D74" s="185"/>
      <c r="E74" s="77">
        <f t="shared" si="0"/>
        <v>0</v>
      </c>
      <c r="F74" s="41"/>
      <c r="G74" s="41"/>
      <c r="H74" s="41"/>
      <c r="I74" s="41"/>
      <c r="J74" s="41"/>
      <c r="K74" s="41"/>
    </row>
    <row r="75" spans="1:11" s="78" customFormat="1" ht="17.25" hidden="1" customHeight="1">
      <c r="A75" s="187">
        <v>2.2000000000000002</v>
      </c>
      <c r="B75" s="85" t="s">
        <v>122</v>
      </c>
      <c r="C75" s="186"/>
      <c r="D75" s="185"/>
      <c r="E75" s="77">
        <f t="shared" si="0"/>
        <v>0</v>
      </c>
      <c r="F75" s="41"/>
      <c r="G75" s="41"/>
      <c r="H75" s="41"/>
      <c r="I75" s="41"/>
      <c r="J75" s="41"/>
      <c r="K75" s="41"/>
    </row>
    <row r="76" spans="1:11" s="87" customFormat="1" ht="35.25" hidden="1" customHeight="1">
      <c r="A76" s="188">
        <v>3</v>
      </c>
      <c r="B76" s="86" t="s">
        <v>123</v>
      </c>
      <c r="C76" s="190">
        <v>0</v>
      </c>
      <c r="D76" s="185">
        <v>0</v>
      </c>
      <c r="E76" s="77">
        <f>D76-C76</f>
        <v>0</v>
      </c>
      <c r="F76" s="191"/>
      <c r="G76" s="191"/>
      <c r="H76" s="191"/>
    </row>
    <row r="77" spans="1:11" s="78" customFormat="1" ht="35.25" hidden="1" customHeight="1">
      <c r="A77" s="192" t="s">
        <v>124</v>
      </c>
      <c r="B77" s="88" t="s">
        <v>125</v>
      </c>
      <c r="C77" s="89">
        <f>SUM(C78:C79)</f>
        <v>0</v>
      </c>
      <c r="D77" s="89">
        <f>SUM(D78:D79)</f>
        <v>0</v>
      </c>
      <c r="E77" s="89">
        <f t="shared" ref="E77:E80" si="1">D77-C77</f>
        <v>0</v>
      </c>
      <c r="F77" s="41"/>
      <c r="G77" s="41"/>
      <c r="H77" s="41"/>
      <c r="I77" s="41"/>
      <c r="J77" s="41"/>
      <c r="K77" s="41"/>
    </row>
    <row r="78" spans="1:11" s="78" customFormat="1" ht="16.5" hidden="1" customHeight="1">
      <c r="A78" s="187">
        <v>1</v>
      </c>
      <c r="B78" s="93" t="s">
        <v>145</v>
      </c>
      <c r="C78" s="184"/>
      <c r="D78" s="184"/>
      <c r="E78" s="184">
        <f t="shared" si="1"/>
        <v>0</v>
      </c>
      <c r="F78" s="41"/>
      <c r="G78" s="41"/>
      <c r="H78" s="41"/>
      <c r="I78" s="41"/>
      <c r="J78" s="41"/>
      <c r="K78" s="41"/>
    </row>
    <row r="79" spans="1:11" s="78" customFormat="1" ht="15.75" hidden="1" customHeight="1">
      <c r="A79" s="187">
        <v>2</v>
      </c>
      <c r="B79" s="93"/>
      <c r="C79" s="184"/>
      <c r="D79" s="184"/>
      <c r="E79" s="184">
        <f t="shared" si="1"/>
        <v>0</v>
      </c>
      <c r="F79" s="41"/>
      <c r="G79" s="41"/>
      <c r="H79" s="41"/>
      <c r="I79" s="41"/>
      <c r="J79" s="41"/>
      <c r="K79" s="41"/>
    </row>
    <row r="80" spans="1:11" s="78" customFormat="1" ht="43.5" customHeight="1">
      <c r="A80" s="73" t="s">
        <v>126</v>
      </c>
      <c r="B80" s="74" t="s">
        <v>127</v>
      </c>
      <c r="C80" s="75">
        <f>C7+C8-C21</f>
        <v>11.999999999992724</v>
      </c>
      <c r="D80" s="75">
        <f>D7+D8-D21</f>
        <v>400.8999999999869</v>
      </c>
      <c r="E80" s="75">
        <f t="shared" si="1"/>
        <v>388.89999999999418</v>
      </c>
      <c r="F80" s="41"/>
      <c r="G80" s="41"/>
      <c r="H80" s="41"/>
      <c r="I80" s="41"/>
      <c r="J80" s="41"/>
      <c r="K80" s="41"/>
    </row>
    <row r="81" spans="1:11" s="45" customFormat="1" ht="12.75" customHeight="1">
      <c r="A81" s="90"/>
      <c r="B81" s="91"/>
      <c r="C81" s="66"/>
      <c r="D81" s="66"/>
      <c r="E81" s="66"/>
      <c r="F81" s="42"/>
      <c r="G81" s="42"/>
      <c r="H81" s="42"/>
      <c r="I81" s="42"/>
      <c r="J81" s="42"/>
      <c r="K81" s="42"/>
    </row>
    <row r="82" spans="1:11" s="45" customFormat="1" ht="12.75" customHeight="1">
      <c r="A82" s="90"/>
      <c r="B82" s="92" t="s">
        <v>129</v>
      </c>
      <c r="C82" s="66"/>
      <c r="D82" s="66"/>
      <c r="E82" s="66"/>
      <c r="F82" s="42"/>
      <c r="G82" s="42"/>
      <c r="H82" s="42"/>
      <c r="I82" s="42"/>
      <c r="J82" s="42"/>
      <c r="K82" s="42"/>
    </row>
    <row r="83" spans="1:11" s="45" customFormat="1" ht="12.75" customHeight="1">
      <c r="A83" s="66"/>
      <c r="B83" s="44"/>
      <c r="C83" s="66"/>
      <c r="D83" s="66"/>
      <c r="E83" s="66"/>
      <c r="F83" s="42"/>
      <c r="G83" s="42"/>
      <c r="H83" s="42"/>
      <c r="I83" s="42"/>
      <c r="J83" s="42"/>
      <c r="K83" s="42"/>
    </row>
    <row r="84" spans="1:11" s="45" customFormat="1" ht="12.75" customHeight="1">
      <c r="A84" s="66"/>
      <c r="B84" s="44"/>
      <c r="C84" s="66"/>
      <c r="D84" s="66"/>
      <c r="E84" s="66"/>
      <c r="F84" s="42"/>
      <c r="G84" s="42"/>
      <c r="H84" s="42"/>
      <c r="I84" s="42"/>
      <c r="J84" s="42"/>
      <c r="K84" s="42"/>
    </row>
    <row r="85" spans="1:11" s="45" customFormat="1" ht="12.75" hidden="1" customHeight="1">
      <c r="A85" s="66"/>
      <c r="B85" s="44"/>
      <c r="C85" s="66"/>
      <c r="D85" s="66"/>
      <c r="E85" s="66"/>
      <c r="F85" s="42"/>
      <c r="G85" s="42"/>
      <c r="H85" s="42"/>
      <c r="I85" s="42"/>
      <c r="J85" s="42"/>
      <c r="K85" s="42"/>
    </row>
    <row r="86" spans="1:11" s="45" customFormat="1" ht="12.75" hidden="1" customHeight="1">
      <c r="A86" s="66"/>
      <c r="B86" s="44"/>
      <c r="C86" s="66"/>
      <c r="D86" s="66"/>
      <c r="E86" s="66"/>
      <c r="F86" s="42"/>
      <c r="G86" s="42"/>
      <c r="H86" s="42"/>
      <c r="I86" s="42"/>
      <c r="J86" s="42"/>
      <c r="K86" s="42"/>
    </row>
    <row r="87" spans="1:11" s="45" customFormat="1" ht="17.25" hidden="1">
      <c r="B87" s="193" t="s">
        <v>20</v>
      </c>
      <c r="C87" s="44"/>
      <c r="D87" s="194" t="e">
        <f>+#REF!</f>
        <v>#REF!</v>
      </c>
      <c r="E87" s="181"/>
      <c r="F87" s="42"/>
      <c r="G87" s="42"/>
      <c r="H87" s="42"/>
      <c r="I87" s="42"/>
      <c r="J87" s="42"/>
      <c r="K87" s="42"/>
    </row>
    <row r="88" spans="1:11" ht="13.5" hidden="1" customHeight="1">
      <c r="A88" s="45"/>
      <c r="B88" s="45" t="s">
        <v>128</v>
      </c>
      <c r="C88" s="45"/>
      <c r="D88" s="153" t="s">
        <v>99</v>
      </c>
      <c r="E88" s="153"/>
    </row>
    <row r="89" spans="1:11" ht="7.5" hidden="1" customHeight="1">
      <c r="A89" s="45"/>
      <c r="B89" s="45"/>
      <c r="C89" s="45"/>
      <c r="D89" s="68"/>
      <c r="E89" s="68"/>
    </row>
    <row r="90" spans="1:11" ht="17.25" hidden="1">
      <c r="B90" s="78" t="s">
        <v>21</v>
      </c>
      <c r="D90" s="181" t="e">
        <f>+#REF!</f>
        <v>#REF!</v>
      </c>
      <c r="E90" s="181"/>
    </row>
    <row r="91" spans="1:11" ht="12" hidden="1" customHeight="1">
      <c r="D91" s="153" t="s">
        <v>99</v>
      </c>
      <c r="E91" s="153"/>
    </row>
    <row r="92" spans="1:11" hidden="1">
      <c r="B92" s="47" t="s">
        <v>17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  <ignoredErrors>
    <ignoredError sqref="D87:E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B14" workbookViewId="0">
      <selection activeCell="C21" sqref="C21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s="1" customFormat="1" ht="24.75" customHeight="1">
      <c r="A2" s="159" t="e">
        <f>+#REF!</f>
        <v>#REF!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s="3" customFormat="1" ht="29.25" customHeight="1">
      <c r="A3" s="160" t="s">
        <v>146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3.2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17.25" customHeight="1">
      <c r="M6" s="5" t="s">
        <v>5</v>
      </c>
    </row>
    <row r="7" spans="1:13" s="15" customFormat="1" ht="33.75" customHeight="1">
      <c r="A7" s="157" t="s">
        <v>6</v>
      </c>
      <c r="B7" s="157" t="s">
        <v>7</v>
      </c>
      <c r="C7" s="157" t="s">
        <v>8</v>
      </c>
      <c r="D7" s="162" t="s">
        <v>9</v>
      </c>
      <c r="E7" s="163"/>
      <c r="F7" s="157" t="s">
        <v>10</v>
      </c>
      <c r="G7" s="157" t="s">
        <v>11</v>
      </c>
      <c r="H7" s="162" t="s">
        <v>38</v>
      </c>
      <c r="I7" s="163"/>
      <c r="J7" s="157" t="s">
        <v>36</v>
      </c>
      <c r="K7" s="157" t="s">
        <v>1</v>
      </c>
      <c r="L7" s="157" t="s">
        <v>37</v>
      </c>
      <c r="M7" s="157" t="s">
        <v>12</v>
      </c>
    </row>
    <row r="8" spans="1:13" s="15" customFormat="1" ht="111" customHeight="1">
      <c r="A8" s="158"/>
      <c r="B8" s="158"/>
      <c r="C8" s="158"/>
      <c r="D8" s="26" t="s">
        <v>13</v>
      </c>
      <c r="E8" s="26" t="s">
        <v>14</v>
      </c>
      <c r="F8" s="158"/>
      <c r="G8" s="158"/>
      <c r="H8" s="110" t="s">
        <v>39</v>
      </c>
      <c r="I8" s="110" t="s">
        <v>40</v>
      </c>
      <c r="J8" s="158"/>
      <c r="K8" s="158"/>
      <c r="L8" s="158"/>
      <c r="M8" s="158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6"/>
      <c r="F10" s="6"/>
      <c r="G10" s="6">
        <v>1</v>
      </c>
      <c r="H10" s="39">
        <f>SUM(H11:H12)</f>
        <v>0</v>
      </c>
      <c r="I10" s="39">
        <f>SUM(I11:I12)</f>
        <v>0</v>
      </c>
      <c r="J10" s="121">
        <f>SUM(J11:J12)</f>
        <v>181274066.80035841</v>
      </c>
      <c r="K10" s="121">
        <f>SUM(K11:K12)</f>
        <v>0</v>
      </c>
      <c r="L10" s="121">
        <f>SUM(L11:L12)</f>
        <v>181274066.80035841</v>
      </c>
      <c r="M10" s="32"/>
    </row>
    <row r="11" spans="1:13" ht="23.25" customHeight="1">
      <c r="A11" s="6"/>
      <c r="B11" s="7" t="s">
        <v>142</v>
      </c>
      <c r="C11" s="6"/>
      <c r="D11" s="6"/>
      <c r="E11" s="117"/>
      <c r="F11" s="6"/>
      <c r="G11" s="6"/>
      <c r="H11" s="32"/>
      <c r="I11" s="32"/>
      <c r="J11" s="126">
        <v>181274066.80035841</v>
      </c>
      <c r="K11" s="120"/>
      <c r="L11" s="120">
        <f>+J11-K11</f>
        <v>181274066.80035841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120"/>
      <c r="K12" s="120"/>
      <c r="L12" s="120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39">
        <f>SUM(H14:H16)</f>
        <v>0</v>
      </c>
      <c r="I13" s="39">
        <f t="shared" ref="I13:L13" si="0">SUM(I14:I16)</f>
        <v>0</v>
      </c>
      <c r="J13" s="121">
        <f t="shared" si="0"/>
        <v>138662421.86902428</v>
      </c>
      <c r="K13" s="121">
        <f t="shared" si="0"/>
        <v>0</v>
      </c>
      <c r="L13" s="121">
        <f t="shared" si="0"/>
        <v>138662421.86902428</v>
      </c>
      <c r="M13" s="32"/>
    </row>
    <row r="14" spans="1:13" ht="21.75" customHeight="1">
      <c r="A14" s="6">
        <v>1</v>
      </c>
      <c r="B14" s="118" t="s">
        <v>140</v>
      </c>
      <c r="C14" s="6"/>
      <c r="D14" s="6"/>
      <c r="E14" s="117"/>
      <c r="F14" s="6"/>
      <c r="G14" s="6">
        <v>1</v>
      </c>
      <c r="H14" s="32"/>
      <c r="I14" s="32"/>
      <c r="J14" s="126">
        <v>138662421.86902428</v>
      </c>
      <c r="K14" s="120"/>
      <c r="L14" s="120">
        <f t="shared" ref="L14:L16" si="1">+J14-K14</f>
        <v>138662421.86902428</v>
      </c>
      <c r="M14" s="32"/>
    </row>
    <row r="15" spans="1:13" ht="21.75" customHeight="1">
      <c r="A15" s="6">
        <v>2</v>
      </c>
      <c r="B15" s="144" t="s">
        <v>204</v>
      </c>
      <c r="C15" s="6"/>
      <c r="D15" s="6"/>
      <c r="E15" s="6"/>
      <c r="F15" s="6"/>
      <c r="G15" s="6"/>
      <c r="H15" s="32"/>
      <c r="I15" s="32"/>
      <c r="J15" s="120">
        <v>0</v>
      </c>
      <c r="K15" s="120"/>
      <c r="L15" s="120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120"/>
      <c r="K16" s="120"/>
      <c r="L16" s="120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39">
        <f>SUM(H18:H21)</f>
        <v>0</v>
      </c>
      <c r="I17" s="26">
        <f t="shared" ref="I17:L17" si="2">SUM(I18:I21)</f>
        <v>0</v>
      </c>
      <c r="J17" s="121">
        <f t="shared" si="2"/>
        <v>40000</v>
      </c>
      <c r="K17" s="121">
        <f t="shared" si="2"/>
        <v>0</v>
      </c>
      <c r="L17" s="121">
        <f t="shared" si="2"/>
        <v>40000</v>
      </c>
      <c r="M17" s="32"/>
    </row>
    <row r="18" spans="1:13" ht="21.75" customHeight="1">
      <c r="A18" s="6"/>
      <c r="B18" s="118" t="s">
        <v>203</v>
      </c>
      <c r="C18" s="6"/>
      <c r="D18" s="6"/>
      <c r="E18" s="117"/>
      <c r="F18" s="6"/>
      <c r="G18" s="6"/>
      <c r="H18" s="32"/>
      <c r="I18" s="32"/>
      <c r="J18" s="126">
        <v>40000</v>
      </c>
      <c r="K18" s="120"/>
      <c r="L18" s="120">
        <f t="shared" ref="L18:L21" si="3">+J18-K18</f>
        <v>40000</v>
      </c>
      <c r="M18" s="32"/>
    </row>
    <row r="19" spans="1:13" ht="21.75" customHeight="1">
      <c r="A19" s="6"/>
      <c r="B19" s="118"/>
      <c r="C19" s="6"/>
      <c r="D19" s="6"/>
      <c r="E19" s="117"/>
      <c r="F19" s="6"/>
      <c r="G19" s="6"/>
      <c r="H19" s="32"/>
      <c r="I19" s="32"/>
      <c r="J19" s="126"/>
      <c r="K19" s="120"/>
      <c r="L19" s="120">
        <f t="shared" si="3"/>
        <v>0</v>
      </c>
      <c r="M19" s="32"/>
    </row>
    <row r="20" spans="1:13" ht="21.75" customHeight="1">
      <c r="A20" s="6"/>
      <c r="B20" s="118"/>
      <c r="C20" s="6"/>
      <c r="D20" s="6"/>
      <c r="E20" s="117"/>
      <c r="F20" s="6"/>
      <c r="G20" s="6"/>
      <c r="H20" s="32"/>
      <c r="I20" s="32"/>
      <c r="J20" s="126"/>
      <c r="K20" s="120"/>
      <c r="L20" s="120">
        <f t="shared" si="3"/>
        <v>0</v>
      </c>
      <c r="M20" s="32"/>
    </row>
    <row r="21" spans="1:13" ht="21.75" customHeight="1">
      <c r="A21" s="6"/>
      <c r="B21" s="118"/>
      <c r="C21" s="6"/>
      <c r="D21" s="6"/>
      <c r="E21" s="117"/>
      <c r="F21" s="6"/>
      <c r="G21" s="6"/>
      <c r="H21" s="32"/>
      <c r="I21" s="32"/>
      <c r="J21" s="126"/>
      <c r="K21" s="120"/>
      <c r="L21" s="120">
        <f t="shared" si="3"/>
        <v>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2</v>
      </c>
      <c r="H22" s="35">
        <f>+H10+H13+H17</f>
        <v>0</v>
      </c>
      <c r="I22" s="35">
        <f>+I10+I13+I17</f>
        <v>0</v>
      </c>
      <c r="J22" s="125">
        <f>+J10+J13+J17</f>
        <v>319976488.66938269</v>
      </c>
      <c r="K22" s="125">
        <f>+K10+K13+K17</f>
        <v>0</v>
      </c>
      <c r="L22" s="125">
        <f>+L10+L13+L17</f>
        <v>319976488.66938269</v>
      </c>
      <c r="M22" s="36"/>
    </row>
    <row r="23" spans="1:13" ht="18.75" customHeight="1">
      <c r="J23" s="123">
        <f>+ROUND(J22/1000,1)</f>
        <v>319976.5</v>
      </c>
      <c r="K23" s="123">
        <f t="shared" ref="K23:L23" si="4">+ROUND(K22/1000,1)</f>
        <v>0</v>
      </c>
      <c r="L23" s="123">
        <f t="shared" si="4"/>
        <v>319976.5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54" t="e">
        <f>+#REF!</f>
        <v>#REF!</v>
      </c>
      <c r="I25" s="154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55" t="s">
        <v>16</v>
      </c>
      <c r="I26" s="155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114"/>
      <c r="I27" s="114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56" t="e">
        <f>+#REF!</f>
        <v>#REF!</v>
      </c>
      <c r="I28" s="156"/>
    </row>
    <row r="29" spans="1:13" s="1" customFormat="1" ht="17.25">
      <c r="A29" s="19"/>
      <c r="D29" s="114"/>
      <c r="E29" s="114" t="s">
        <v>17</v>
      </c>
      <c r="H29" s="155" t="s">
        <v>16</v>
      </c>
      <c r="I29" s="155"/>
    </row>
    <row r="30" spans="1:13">
      <c r="A30" s="11"/>
      <c r="C30" s="11"/>
    </row>
    <row r="32" spans="1:13">
      <c r="D32" s="11"/>
    </row>
    <row r="33" spans="4:4">
      <c r="D33" s="11"/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view="pageBreakPreview" topLeftCell="A13" workbookViewId="0">
      <selection activeCell="C32" sqref="C32"/>
    </sheetView>
  </sheetViews>
  <sheetFormatPr defaultRowHeight="13.5"/>
  <cols>
    <col min="1" max="1" width="4.7109375" style="11" customWidth="1"/>
    <col min="2" max="2" width="29.140625" style="4" customWidth="1"/>
    <col min="3" max="3" width="13.5703125" style="4" customWidth="1"/>
    <col min="4" max="4" width="13.42578125" style="4" customWidth="1"/>
    <col min="5" max="5" width="10" style="4" customWidth="1"/>
    <col min="6" max="6" width="14" style="4" customWidth="1"/>
    <col min="7" max="7" width="15" style="4" customWidth="1"/>
    <col min="8" max="8" width="10.7109375" style="4" customWidth="1"/>
    <col min="9" max="9" width="15" style="4" customWidth="1"/>
    <col min="10" max="258" width="9.140625" style="4"/>
    <col min="259" max="259" width="4.7109375" style="4" customWidth="1"/>
    <col min="260" max="260" width="43.28515625" style="4" customWidth="1"/>
    <col min="261" max="261" width="13.42578125" style="4" customWidth="1"/>
    <col min="262" max="262" width="11.42578125" style="4" customWidth="1"/>
    <col min="263" max="263" width="12.28515625" style="4" customWidth="1"/>
    <col min="264" max="264" width="14.5703125" style="4" customWidth="1"/>
    <col min="265" max="514" width="9.140625" style="4"/>
    <col min="515" max="515" width="4.7109375" style="4" customWidth="1"/>
    <col min="516" max="516" width="43.28515625" style="4" customWidth="1"/>
    <col min="517" max="517" width="13.42578125" style="4" customWidth="1"/>
    <col min="518" max="518" width="11.42578125" style="4" customWidth="1"/>
    <col min="519" max="519" width="12.28515625" style="4" customWidth="1"/>
    <col min="520" max="520" width="14.5703125" style="4" customWidth="1"/>
    <col min="521" max="770" width="9.140625" style="4"/>
    <col min="771" max="771" width="4.7109375" style="4" customWidth="1"/>
    <col min="772" max="772" width="43.28515625" style="4" customWidth="1"/>
    <col min="773" max="773" width="13.42578125" style="4" customWidth="1"/>
    <col min="774" max="774" width="11.42578125" style="4" customWidth="1"/>
    <col min="775" max="775" width="12.28515625" style="4" customWidth="1"/>
    <col min="776" max="776" width="14.5703125" style="4" customWidth="1"/>
    <col min="777" max="1026" width="9.140625" style="4"/>
    <col min="1027" max="1027" width="4.7109375" style="4" customWidth="1"/>
    <col min="1028" max="1028" width="43.28515625" style="4" customWidth="1"/>
    <col min="1029" max="1029" width="13.42578125" style="4" customWidth="1"/>
    <col min="1030" max="1030" width="11.42578125" style="4" customWidth="1"/>
    <col min="1031" max="1031" width="12.28515625" style="4" customWidth="1"/>
    <col min="1032" max="1032" width="14.5703125" style="4" customWidth="1"/>
    <col min="1033" max="1282" width="9.140625" style="4"/>
    <col min="1283" max="1283" width="4.7109375" style="4" customWidth="1"/>
    <col min="1284" max="1284" width="43.28515625" style="4" customWidth="1"/>
    <col min="1285" max="1285" width="13.42578125" style="4" customWidth="1"/>
    <col min="1286" max="1286" width="11.42578125" style="4" customWidth="1"/>
    <col min="1287" max="1287" width="12.28515625" style="4" customWidth="1"/>
    <col min="1288" max="1288" width="14.5703125" style="4" customWidth="1"/>
    <col min="1289" max="1538" width="9.140625" style="4"/>
    <col min="1539" max="1539" width="4.7109375" style="4" customWidth="1"/>
    <col min="1540" max="1540" width="43.28515625" style="4" customWidth="1"/>
    <col min="1541" max="1541" width="13.42578125" style="4" customWidth="1"/>
    <col min="1542" max="1542" width="11.42578125" style="4" customWidth="1"/>
    <col min="1543" max="1543" width="12.28515625" style="4" customWidth="1"/>
    <col min="1544" max="1544" width="14.5703125" style="4" customWidth="1"/>
    <col min="1545" max="1794" width="9.140625" style="4"/>
    <col min="1795" max="1795" width="4.7109375" style="4" customWidth="1"/>
    <col min="1796" max="1796" width="43.28515625" style="4" customWidth="1"/>
    <col min="1797" max="1797" width="13.42578125" style="4" customWidth="1"/>
    <col min="1798" max="1798" width="11.42578125" style="4" customWidth="1"/>
    <col min="1799" max="1799" width="12.28515625" style="4" customWidth="1"/>
    <col min="1800" max="1800" width="14.5703125" style="4" customWidth="1"/>
    <col min="1801" max="2050" width="9.140625" style="4"/>
    <col min="2051" max="2051" width="4.7109375" style="4" customWidth="1"/>
    <col min="2052" max="2052" width="43.28515625" style="4" customWidth="1"/>
    <col min="2053" max="2053" width="13.42578125" style="4" customWidth="1"/>
    <col min="2054" max="2054" width="11.42578125" style="4" customWidth="1"/>
    <col min="2055" max="2055" width="12.28515625" style="4" customWidth="1"/>
    <col min="2056" max="2056" width="14.5703125" style="4" customWidth="1"/>
    <col min="2057" max="2306" width="9.140625" style="4"/>
    <col min="2307" max="2307" width="4.7109375" style="4" customWidth="1"/>
    <col min="2308" max="2308" width="43.28515625" style="4" customWidth="1"/>
    <col min="2309" max="2309" width="13.42578125" style="4" customWidth="1"/>
    <col min="2310" max="2310" width="11.42578125" style="4" customWidth="1"/>
    <col min="2311" max="2311" width="12.28515625" style="4" customWidth="1"/>
    <col min="2312" max="2312" width="14.5703125" style="4" customWidth="1"/>
    <col min="2313" max="2562" width="9.140625" style="4"/>
    <col min="2563" max="2563" width="4.7109375" style="4" customWidth="1"/>
    <col min="2564" max="2564" width="43.28515625" style="4" customWidth="1"/>
    <col min="2565" max="2565" width="13.42578125" style="4" customWidth="1"/>
    <col min="2566" max="2566" width="11.42578125" style="4" customWidth="1"/>
    <col min="2567" max="2567" width="12.28515625" style="4" customWidth="1"/>
    <col min="2568" max="2568" width="14.5703125" style="4" customWidth="1"/>
    <col min="2569" max="2818" width="9.140625" style="4"/>
    <col min="2819" max="2819" width="4.7109375" style="4" customWidth="1"/>
    <col min="2820" max="2820" width="43.28515625" style="4" customWidth="1"/>
    <col min="2821" max="2821" width="13.42578125" style="4" customWidth="1"/>
    <col min="2822" max="2822" width="11.42578125" style="4" customWidth="1"/>
    <col min="2823" max="2823" width="12.28515625" style="4" customWidth="1"/>
    <col min="2824" max="2824" width="14.5703125" style="4" customWidth="1"/>
    <col min="2825" max="3074" width="9.140625" style="4"/>
    <col min="3075" max="3075" width="4.7109375" style="4" customWidth="1"/>
    <col min="3076" max="3076" width="43.28515625" style="4" customWidth="1"/>
    <col min="3077" max="3077" width="13.42578125" style="4" customWidth="1"/>
    <col min="3078" max="3078" width="11.42578125" style="4" customWidth="1"/>
    <col min="3079" max="3079" width="12.28515625" style="4" customWidth="1"/>
    <col min="3080" max="3080" width="14.5703125" style="4" customWidth="1"/>
    <col min="3081" max="3330" width="9.140625" style="4"/>
    <col min="3331" max="3331" width="4.7109375" style="4" customWidth="1"/>
    <col min="3332" max="3332" width="43.28515625" style="4" customWidth="1"/>
    <col min="3333" max="3333" width="13.42578125" style="4" customWidth="1"/>
    <col min="3334" max="3334" width="11.42578125" style="4" customWidth="1"/>
    <col min="3335" max="3335" width="12.28515625" style="4" customWidth="1"/>
    <col min="3336" max="3336" width="14.5703125" style="4" customWidth="1"/>
    <col min="3337" max="3586" width="9.140625" style="4"/>
    <col min="3587" max="3587" width="4.7109375" style="4" customWidth="1"/>
    <col min="3588" max="3588" width="43.28515625" style="4" customWidth="1"/>
    <col min="3589" max="3589" width="13.42578125" style="4" customWidth="1"/>
    <col min="3590" max="3590" width="11.42578125" style="4" customWidth="1"/>
    <col min="3591" max="3591" width="12.28515625" style="4" customWidth="1"/>
    <col min="3592" max="3592" width="14.5703125" style="4" customWidth="1"/>
    <col min="3593" max="3842" width="9.140625" style="4"/>
    <col min="3843" max="3843" width="4.7109375" style="4" customWidth="1"/>
    <col min="3844" max="3844" width="43.28515625" style="4" customWidth="1"/>
    <col min="3845" max="3845" width="13.42578125" style="4" customWidth="1"/>
    <col min="3846" max="3846" width="11.42578125" style="4" customWidth="1"/>
    <col min="3847" max="3847" width="12.28515625" style="4" customWidth="1"/>
    <col min="3848" max="3848" width="14.5703125" style="4" customWidth="1"/>
    <col min="3849" max="4098" width="9.140625" style="4"/>
    <col min="4099" max="4099" width="4.7109375" style="4" customWidth="1"/>
    <col min="4100" max="4100" width="43.28515625" style="4" customWidth="1"/>
    <col min="4101" max="4101" width="13.42578125" style="4" customWidth="1"/>
    <col min="4102" max="4102" width="11.42578125" style="4" customWidth="1"/>
    <col min="4103" max="4103" width="12.28515625" style="4" customWidth="1"/>
    <col min="4104" max="4104" width="14.5703125" style="4" customWidth="1"/>
    <col min="4105" max="4354" width="9.140625" style="4"/>
    <col min="4355" max="4355" width="4.7109375" style="4" customWidth="1"/>
    <col min="4356" max="4356" width="43.28515625" style="4" customWidth="1"/>
    <col min="4357" max="4357" width="13.42578125" style="4" customWidth="1"/>
    <col min="4358" max="4358" width="11.42578125" style="4" customWidth="1"/>
    <col min="4359" max="4359" width="12.28515625" style="4" customWidth="1"/>
    <col min="4360" max="4360" width="14.5703125" style="4" customWidth="1"/>
    <col min="4361" max="4610" width="9.140625" style="4"/>
    <col min="4611" max="4611" width="4.7109375" style="4" customWidth="1"/>
    <col min="4612" max="4612" width="43.28515625" style="4" customWidth="1"/>
    <col min="4613" max="4613" width="13.42578125" style="4" customWidth="1"/>
    <col min="4614" max="4614" width="11.42578125" style="4" customWidth="1"/>
    <col min="4615" max="4615" width="12.28515625" style="4" customWidth="1"/>
    <col min="4616" max="4616" width="14.5703125" style="4" customWidth="1"/>
    <col min="4617" max="4866" width="9.140625" style="4"/>
    <col min="4867" max="4867" width="4.7109375" style="4" customWidth="1"/>
    <col min="4868" max="4868" width="43.28515625" style="4" customWidth="1"/>
    <col min="4869" max="4869" width="13.42578125" style="4" customWidth="1"/>
    <col min="4870" max="4870" width="11.42578125" style="4" customWidth="1"/>
    <col min="4871" max="4871" width="12.28515625" style="4" customWidth="1"/>
    <col min="4872" max="4872" width="14.5703125" style="4" customWidth="1"/>
    <col min="4873" max="5122" width="9.140625" style="4"/>
    <col min="5123" max="5123" width="4.7109375" style="4" customWidth="1"/>
    <col min="5124" max="5124" width="43.28515625" style="4" customWidth="1"/>
    <col min="5125" max="5125" width="13.42578125" style="4" customWidth="1"/>
    <col min="5126" max="5126" width="11.42578125" style="4" customWidth="1"/>
    <col min="5127" max="5127" width="12.28515625" style="4" customWidth="1"/>
    <col min="5128" max="5128" width="14.5703125" style="4" customWidth="1"/>
    <col min="5129" max="5378" width="9.140625" style="4"/>
    <col min="5379" max="5379" width="4.7109375" style="4" customWidth="1"/>
    <col min="5380" max="5380" width="43.28515625" style="4" customWidth="1"/>
    <col min="5381" max="5381" width="13.42578125" style="4" customWidth="1"/>
    <col min="5382" max="5382" width="11.42578125" style="4" customWidth="1"/>
    <col min="5383" max="5383" width="12.28515625" style="4" customWidth="1"/>
    <col min="5384" max="5384" width="14.5703125" style="4" customWidth="1"/>
    <col min="5385" max="5634" width="9.140625" style="4"/>
    <col min="5635" max="5635" width="4.7109375" style="4" customWidth="1"/>
    <col min="5636" max="5636" width="43.28515625" style="4" customWidth="1"/>
    <col min="5637" max="5637" width="13.42578125" style="4" customWidth="1"/>
    <col min="5638" max="5638" width="11.42578125" style="4" customWidth="1"/>
    <col min="5639" max="5639" width="12.28515625" style="4" customWidth="1"/>
    <col min="5640" max="5640" width="14.5703125" style="4" customWidth="1"/>
    <col min="5641" max="5890" width="9.140625" style="4"/>
    <col min="5891" max="5891" width="4.7109375" style="4" customWidth="1"/>
    <col min="5892" max="5892" width="43.28515625" style="4" customWidth="1"/>
    <col min="5893" max="5893" width="13.42578125" style="4" customWidth="1"/>
    <col min="5894" max="5894" width="11.42578125" style="4" customWidth="1"/>
    <col min="5895" max="5895" width="12.28515625" style="4" customWidth="1"/>
    <col min="5896" max="5896" width="14.5703125" style="4" customWidth="1"/>
    <col min="5897" max="6146" width="9.140625" style="4"/>
    <col min="6147" max="6147" width="4.7109375" style="4" customWidth="1"/>
    <col min="6148" max="6148" width="43.28515625" style="4" customWidth="1"/>
    <col min="6149" max="6149" width="13.42578125" style="4" customWidth="1"/>
    <col min="6150" max="6150" width="11.42578125" style="4" customWidth="1"/>
    <col min="6151" max="6151" width="12.28515625" style="4" customWidth="1"/>
    <col min="6152" max="6152" width="14.5703125" style="4" customWidth="1"/>
    <col min="6153" max="6402" width="9.140625" style="4"/>
    <col min="6403" max="6403" width="4.7109375" style="4" customWidth="1"/>
    <col min="6404" max="6404" width="43.28515625" style="4" customWidth="1"/>
    <col min="6405" max="6405" width="13.42578125" style="4" customWidth="1"/>
    <col min="6406" max="6406" width="11.42578125" style="4" customWidth="1"/>
    <col min="6407" max="6407" width="12.28515625" style="4" customWidth="1"/>
    <col min="6408" max="6408" width="14.5703125" style="4" customWidth="1"/>
    <col min="6409" max="6658" width="9.140625" style="4"/>
    <col min="6659" max="6659" width="4.7109375" style="4" customWidth="1"/>
    <col min="6660" max="6660" width="43.28515625" style="4" customWidth="1"/>
    <col min="6661" max="6661" width="13.42578125" style="4" customWidth="1"/>
    <col min="6662" max="6662" width="11.42578125" style="4" customWidth="1"/>
    <col min="6663" max="6663" width="12.28515625" style="4" customWidth="1"/>
    <col min="6664" max="6664" width="14.5703125" style="4" customWidth="1"/>
    <col min="6665" max="6914" width="9.140625" style="4"/>
    <col min="6915" max="6915" width="4.7109375" style="4" customWidth="1"/>
    <col min="6916" max="6916" width="43.28515625" style="4" customWidth="1"/>
    <col min="6917" max="6917" width="13.42578125" style="4" customWidth="1"/>
    <col min="6918" max="6918" width="11.42578125" style="4" customWidth="1"/>
    <col min="6919" max="6919" width="12.28515625" style="4" customWidth="1"/>
    <col min="6920" max="6920" width="14.5703125" style="4" customWidth="1"/>
    <col min="6921" max="7170" width="9.140625" style="4"/>
    <col min="7171" max="7171" width="4.7109375" style="4" customWidth="1"/>
    <col min="7172" max="7172" width="43.28515625" style="4" customWidth="1"/>
    <col min="7173" max="7173" width="13.42578125" style="4" customWidth="1"/>
    <col min="7174" max="7174" width="11.42578125" style="4" customWidth="1"/>
    <col min="7175" max="7175" width="12.28515625" style="4" customWidth="1"/>
    <col min="7176" max="7176" width="14.5703125" style="4" customWidth="1"/>
    <col min="7177" max="7426" width="9.140625" style="4"/>
    <col min="7427" max="7427" width="4.7109375" style="4" customWidth="1"/>
    <col min="7428" max="7428" width="43.28515625" style="4" customWidth="1"/>
    <col min="7429" max="7429" width="13.42578125" style="4" customWidth="1"/>
    <col min="7430" max="7430" width="11.42578125" style="4" customWidth="1"/>
    <col min="7431" max="7431" width="12.28515625" style="4" customWidth="1"/>
    <col min="7432" max="7432" width="14.5703125" style="4" customWidth="1"/>
    <col min="7433" max="7682" width="9.140625" style="4"/>
    <col min="7683" max="7683" width="4.7109375" style="4" customWidth="1"/>
    <col min="7684" max="7684" width="43.28515625" style="4" customWidth="1"/>
    <col min="7685" max="7685" width="13.42578125" style="4" customWidth="1"/>
    <col min="7686" max="7686" width="11.42578125" style="4" customWidth="1"/>
    <col min="7687" max="7687" width="12.28515625" style="4" customWidth="1"/>
    <col min="7688" max="7688" width="14.5703125" style="4" customWidth="1"/>
    <col min="7689" max="7938" width="9.140625" style="4"/>
    <col min="7939" max="7939" width="4.7109375" style="4" customWidth="1"/>
    <col min="7940" max="7940" width="43.28515625" style="4" customWidth="1"/>
    <col min="7941" max="7941" width="13.42578125" style="4" customWidth="1"/>
    <col min="7942" max="7942" width="11.42578125" style="4" customWidth="1"/>
    <col min="7943" max="7943" width="12.28515625" style="4" customWidth="1"/>
    <col min="7944" max="7944" width="14.5703125" style="4" customWidth="1"/>
    <col min="7945" max="8194" width="9.140625" style="4"/>
    <col min="8195" max="8195" width="4.7109375" style="4" customWidth="1"/>
    <col min="8196" max="8196" width="43.28515625" style="4" customWidth="1"/>
    <col min="8197" max="8197" width="13.42578125" style="4" customWidth="1"/>
    <col min="8198" max="8198" width="11.42578125" style="4" customWidth="1"/>
    <col min="8199" max="8199" width="12.28515625" style="4" customWidth="1"/>
    <col min="8200" max="8200" width="14.5703125" style="4" customWidth="1"/>
    <col min="8201" max="8450" width="9.140625" style="4"/>
    <col min="8451" max="8451" width="4.7109375" style="4" customWidth="1"/>
    <col min="8452" max="8452" width="43.28515625" style="4" customWidth="1"/>
    <col min="8453" max="8453" width="13.42578125" style="4" customWidth="1"/>
    <col min="8454" max="8454" width="11.42578125" style="4" customWidth="1"/>
    <col min="8455" max="8455" width="12.28515625" style="4" customWidth="1"/>
    <col min="8456" max="8456" width="14.5703125" style="4" customWidth="1"/>
    <col min="8457" max="8706" width="9.140625" style="4"/>
    <col min="8707" max="8707" width="4.7109375" style="4" customWidth="1"/>
    <col min="8708" max="8708" width="43.28515625" style="4" customWidth="1"/>
    <col min="8709" max="8709" width="13.42578125" style="4" customWidth="1"/>
    <col min="8710" max="8710" width="11.42578125" style="4" customWidth="1"/>
    <col min="8711" max="8711" width="12.28515625" style="4" customWidth="1"/>
    <col min="8712" max="8712" width="14.5703125" style="4" customWidth="1"/>
    <col min="8713" max="8962" width="9.140625" style="4"/>
    <col min="8963" max="8963" width="4.7109375" style="4" customWidth="1"/>
    <col min="8964" max="8964" width="43.28515625" style="4" customWidth="1"/>
    <col min="8965" max="8965" width="13.42578125" style="4" customWidth="1"/>
    <col min="8966" max="8966" width="11.42578125" style="4" customWidth="1"/>
    <col min="8967" max="8967" width="12.28515625" style="4" customWidth="1"/>
    <col min="8968" max="8968" width="14.5703125" style="4" customWidth="1"/>
    <col min="8969" max="9218" width="9.140625" style="4"/>
    <col min="9219" max="9219" width="4.7109375" style="4" customWidth="1"/>
    <col min="9220" max="9220" width="43.28515625" style="4" customWidth="1"/>
    <col min="9221" max="9221" width="13.42578125" style="4" customWidth="1"/>
    <col min="9222" max="9222" width="11.42578125" style="4" customWidth="1"/>
    <col min="9223" max="9223" width="12.28515625" style="4" customWidth="1"/>
    <col min="9224" max="9224" width="14.5703125" style="4" customWidth="1"/>
    <col min="9225" max="9474" width="9.140625" style="4"/>
    <col min="9475" max="9475" width="4.7109375" style="4" customWidth="1"/>
    <col min="9476" max="9476" width="43.28515625" style="4" customWidth="1"/>
    <col min="9477" max="9477" width="13.42578125" style="4" customWidth="1"/>
    <col min="9478" max="9478" width="11.42578125" style="4" customWidth="1"/>
    <col min="9479" max="9479" width="12.28515625" style="4" customWidth="1"/>
    <col min="9480" max="9480" width="14.5703125" style="4" customWidth="1"/>
    <col min="9481" max="9730" width="9.140625" style="4"/>
    <col min="9731" max="9731" width="4.7109375" style="4" customWidth="1"/>
    <col min="9732" max="9732" width="43.28515625" style="4" customWidth="1"/>
    <col min="9733" max="9733" width="13.42578125" style="4" customWidth="1"/>
    <col min="9734" max="9734" width="11.42578125" style="4" customWidth="1"/>
    <col min="9735" max="9735" width="12.28515625" style="4" customWidth="1"/>
    <col min="9736" max="9736" width="14.5703125" style="4" customWidth="1"/>
    <col min="9737" max="9986" width="9.140625" style="4"/>
    <col min="9987" max="9987" width="4.7109375" style="4" customWidth="1"/>
    <col min="9988" max="9988" width="43.28515625" style="4" customWidth="1"/>
    <col min="9989" max="9989" width="13.42578125" style="4" customWidth="1"/>
    <col min="9990" max="9990" width="11.42578125" style="4" customWidth="1"/>
    <col min="9991" max="9991" width="12.28515625" style="4" customWidth="1"/>
    <col min="9992" max="9992" width="14.5703125" style="4" customWidth="1"/>
    <col min="9993" max="10242" width="9.140625" style="4"/>
    <col min="10243" max="10243" width="4.7109375" style="4" customWidth="1"/>
    <col min="10244" max="10244" width="43.28515625" style="4" customWidth="1"/>
    <col min="10245" max="10245" width="13.42578125" style="4" customWidth="1"/>
    <col min="10246" max="10246" width="11.42578125" style="4" customWidth="1"/>
    <col min="10247" max="10247" width="12.28515625" style="4" customWidth="1"/>
    <col min="10248" max="10248" width="14.5703125" style="4" customWidth="1"/>
    <col min="10249" max="10498" width="9.140625" style="4"/>
    <col min="10499" max="10499" width="4.7109375" style="4" customWidth="1"/>
    <col min="10500" max="10500" width="43.28515625" style="4" customWidth="1"/>
    <col min="10501" max="10501" width="13.42578125" style="4" customWidth="1"/>
    <col min="10502" max="10502" width="11.42578125" style="4" customWidth="1"/>
    <col min="10503" max="10503" width="12.28515625" style="4" customWidth="1"/>
    <col min="10504" max="10504" width="14.5703125" style="4" customWidth="1"/>
    <col min="10505" max="10754" width="9.140625" style="4"/>
    <col min="10755" max="10755" width="4.7109375" style="4" customWidth="1"/>
    <col min="10756" max="10756" width="43.28515625" style="4" customWidth="1"/>
    <col min="10757" max="10757" width="13.42578125" style="4" customWidth="1"/>
    <col min="10758" max="10758" width="11.42578125" style="4" customWidth="1"/>
    <col min="10759" max="10759" width="12.28515625" style="4" customWidth="1"/>
    <col min="10760" max="10760" width="14.5703125" style="4" customWidth="1"/>
    <col min="10761" max="11010" width="9.140625" style="4"/>
    <col min="11011" max="11011" width="4.7109375" style="4" customWidth="1"/>
    <col min="11012" max="11012" width="43.28515625" style="4" customWidth="1"/>
    <col min="11013" max="11013" width="13.42578125" style="4" customWidth="1"/>
    <col min="11014" max="11014" width="11.42578125" style="4" customWidth="1"/>
    <col min="11015" max="11015" width="12.28515625" style="4" customWidth="1"/>
    <col min="11016" max="11016" width="14.5703125" style="4" customWidth="1"/>
    <col min="11017" max="11266" width="9.140625" style="4"/>
    <col min="11267" max="11267" width="4.7109375" style="4" customWidth="1"/>
    <col min="11268" max="11268" width="43.28515625" style="4" customWidth="1"/>
    <col min="11269" max="11269" width="13.42578125" style="4" customWidth="1"/>
    <col min="11270" max="11270" width="11.42578125" style="4" customWidth="1"/>
    <col min="11271" max="11271" width="12.28515625" style="4" customWidth="1"/>
    <col min="11272" max="11272" width="14.5703125" style="4" customWidth="1"/>
    <col min="11273" max="11522" width="9.140625" style="4"/>
    <col min="11523" max="11523" width="4.7109375" style="4" customWidth="1"/>
    <col min="11524" max="11524" width="43.28515625" style="4" customWidth="1"/>
    <col min="11525" max="11525" width="13.42578125" style="4" customWidth="1"/>
    <col min="11526" max="11526" width="11.42578125" style="4" customWidth="1"/>
    <col min="11527" max="11527" width="12.28515625" style="4" customWidth="1"/>
    <col min="11528" max="11528" width="14.5703125" style="4" customWidth="1"/>
    <col min="11529" max="11778" width="9.140625" style="4"/>
    <col min="11779" max="11779" width="4.7109375" style="4" customWidth="1"/>
    <col min="11780" max="11780" width="43.28515625" style="4" customWidth="1"/>
    <col min="11781" max="11781" width="13.42578125" style="4" customWidth="1"/>
    <col min="11782" max="11782" width="11.42578125" style="4" customWidth="1"/>
    <col min="11783" max="11783" width="12.28515625" style="4" customWidth="1"/>
    <col min="11784" max="11784" width="14.5703125" style="4" customWidth="1"/>
    <col min="11785" max="12034" width="9.140625" style="4"/>
    <col min="12035" max="12035" width="4.7109375" style="4" customWidth="1"/>
    <col min="12036" max="12036" width="43.28515625" style="4" customWidth="1"/>
    <col min="12037" max="12037" width="13.42578125" style="4" customWidth="1"/>
    <col min="12038" max="12038" width="11.42578125" style="4" customWidth="1"/>
    <col min="12039" max="12039" width="12.28515625" style="4" customWidth="1"/>
    <col min="12040" max="12040" width="14.5703125" style="4" customWidth="1"/>
    <col min="12041" max="12290" width="9.140625" style="4"/>
    <col min="12291" max="12291" width="4.7109375" style="4" customWidth="1"/>
    <col min="12292" max="12292" width="43.28515625" style="4" customWidth="1"/>
    <col min="12293" max="12293" width="13.42578125" style="4" customWidth="1"/>
    <col min="12294" max="12294" width="11.42578125" style="4" customWidth="1"/>
    <col min="12295" max="12295" width="12.28515625" style="4" customWidth="1"/>
    <col min="12296" max="12296" width="14.5703125" style="4" customWidth="1"/>
    <col min="12297" max="12546" width="9.140625" style="4"/>
    <col min="12547" max="12547" width="4.7109375" style="4" customWidth="1"/>
    <col min="12548" max="12548" width="43.28515625" style="4" customWidth="1"/>
    <col min="12549" max="12549" width="13.42578125" style="4" customWidth="1"/>
    <col min="12550" max="12550" width="11.42578125" style="4" customWidth="1"/>
    <col min="12551" max="12551" width="12.28515625" style="4" customWidth="1"/>
    <col min="12552" max="12552" width="14.5703125" style="4" customWidth="1"/>
    <col min="12553" max="12802" width="9.140625" style="4"/>
    <col min="12803" max="12803" width="4.7109375" style="4" customWidth="1"/>
    <col min="12804" max="12804" width="43.28515625" style="4" customWidth="1"/>
    <col min="12805" max="12805" width="13.42578125" style="4" customWidth="1"/>
    <col min="12806" max="12806" width="11.42578125" style="4" customWidth="1"/>
    <col min="12807" max="12807" width="12.28515625" style="4" customWidth="1"/>
    <col min="12808" max="12808" width="14.5703125" style="4" customWidth="1"/>
    <col min="12809" max="13058" width="9.140625" style="4"/>
    <col min="13059" max="13059" width="4.7109375" style="4" customWidth="1"/>
    <col min="13060" max="13060" width="43.28515625" style="4" customWidth="1"/>
    <col min="13061" max="13061" width="13.42578125" style="4" customWidth="1"/>
    <col min="13062" max="13062" width="11.42578125" style="4" customWidth="1"/>
    <col min="13063" max="13063" width="12.28515625" style="4" customWidth="1"/>
    <col min="13064" max="13064" width="14.5703125" style="4" customWidth="1"/>
    <col min="13065" max="13314" width="9.140625" style="4"/>
    <col min="13315" max="13315" width="4.7109375" style="4" customWidth="1"/>
    <col min="13316" max="13316" width="43.28515625" style="4" customWidth="1"/>
    <col min="13317" max="13317" width="13.42578125" style="4" customWidth="1"/>
    <col min="13318" max="13318" width="11.42578125" style="4" customWidth="1"/>
    <col min="13319" max="13319" width="12.28515625" style="4" customWidth="1"/>
    <col min="13320" max="13320" width="14.5703125" style="4" customWidth="1"/>
    <col min="13321" max="13570" width="9.140625" style="4"/>
    <col min="13571" max="13571" width="4.7109375" style="4" customWidth="1"/>
    <col min="13572" max="13572" width="43.28515625" style="4" customWidth="1"/>
    <col min="13573" max="13573" width="13.42578125" style="4" customWidth="1"/>
    <col min="13574" max="13574" width="11.42578125" style="4" customWidth="1"/>
    <col min="13575" max="13575" width="12.28515625" style="4" customWidth="1"/>
    <col min="13576" max="13576" width="14.5703125" style="4" customWidth="1"/>
    <col min="13577" max="13826" width="9.140625" style="4"/>
    <col min="13827" max="13827" width="4.7109375" style="4" customWidth="1"/>
    <col min="13828" max="13828" width="43.28515625" style="4" customWidth="1"/>
    <col min="13829" max="13829" width="13.42578125" style="4" customWidth="1"/>
    <col min="13830" max="13830" width="11.42578125" style="4" customWidth="1"/>
    <col min="13831" max="13831" width="12.28515625" style="4" customWidth="1"/>
    <col min="13832" max="13832" width="14.5703125" style="4" customWidth="1"/>
    <col min="13833" max="14082" width="9.140625" style="4"/>
    <col min="14083" max="14083" width="4.7109375" style="4" customWidth="1"/>
    <col min="14084" max="14084" width="43.28515625" style="4" customWidth="1"/>
    <col min="14085" max="14085" width="13.42578125" style="4" customWidth="1"/>
    <col min="14086" max="14086" width="11.42578125" style="4" customWidth="1"/>
    <col min="14087" max="14087" width="12.28515625" style="4" customWidth="1"/>
    <col min="14088" max="14088" width="14.5703125" style="4" customWidth="1"/>
    <col min="14089" max="14338" width="9.140625" style="4"/>
    <col min="14339" max="14339" width="4.7109375" style="4" customWidth="1"/>
    <col min="14340" max="14340" width="43.28515625" style="4" customWidth="1"/>
    <col min="14341" max="14341" width="13.42578125" style="4" customWidth="1"/>
    <col min="14342" max="14342" width="11.42578125" style="4" customWidth="1"/>
    <col min="14343" max="14343" width="12.28515625" style="4" customWidth="1"/>
    <col min="14344" max="14344" width="14.5703125" style="4" customWidth="1"/>
    <col min="14345" max="14594" width="9.140625" style="4"/>
    <col min="14595" max="14595" width="4.7109375" style="4" customWidth="1"/>
    <col min="14596" max="14596" width="43.28515625" style="4" customWidth="1"/>
    <col min="14597" max="14597" width="13.42578125" style="4" customWidth="1"/>
    <col min="14598" max="14598" width="11.42578125" style="4" customWidth="1"/>
    <col min="14599" max="14599" width="12.28515625" style="4" customWidth="1"/>
    <col min="14600" max="14600" width="14.5703125" style="4" customWidth="1"/>
    <col min="14601" max="14850" width="9.140625" style="4"/>
    <col min="14851" max="14851" width="4.7109375" style="4" customWidth="1"/>
    <col min="14852" max="14852" width="43.28515625" style="4" customWidth="1"/>
    <col min="14853" max="14853" width="13.42578125" style="4" customWidth="1"/>
    <col min="14854" max="14854" width="11.42578125" style="4" customWidth="1"/>
    <col min="14855" max="14855" width="12.28515625" style="4" customWidth="1"/>
    <col min="14856" max="14856" width="14.5703125" style="4" customWidth="1"/>
    <col min="14857" max="15106" width="9.140625" style="4"/>
    <col min="15107" max="15107" width="4.7109375" style="4" customWidth="1"/>
    <col min="15108" max="15108" width="43.28515625" style="4" customWidth="1"/>
    <col min="15109" max="15109" width="13.42578125" style="4" customWidth="1"/>
    <col min="15110" max="15110" width="11.42578125" style="4" customWidth="1"/>
    <col min="15111" max="15111" width="12.28515625" style="4" customWidth="1"/>
    <col min="15112" max="15112" width="14.5703125" style="4" customWidth="1"/>
    <col min="15113" max="15362" width="9.140625" style="4"/>
    <col min="15363" max="15363" width="4.7109375" style="4" customWidth="1"/>
    <col min="15364" max="15364" width="43.28515625" style="4" customWidth="1"/>
    <col min="15365" max="15365" width="13.42578125" style="4" customWidth="1"/>
    <col min="15366" max="15366" width="11.42578125" style="4" customWidth="1"/>
    <col min="15367" max="15367" width="12.28515625" style="4" customWidth="1"/>
    <col min="15368" max="15368" width="14.5703125" style="4" customWidth="1"/>
    <col min="15369" max="15618" width="9.140625" style="4"/>
    <col min="15619" max="15619" width="4.7109375" style="4" customWidth="1"/>
    <col min="15620" max="15620" width="43.28515625" style="4" customWidth="1"/>
    <col min="15621" max="15621" width="13.42578125" style="4" customWidth="1"/>
    <col min="15622" max="15622" width="11.42578125" style="4" customWidth="1"/>
    <col min="15623" max="15623" width="12.28515625" style="4" customWidth="1"/>
    <col min="15624" max="15624" width="14.5703125" style="4" customWidth="1"/>
    <col min="15625" max="15874" width="9.140625" style="4"/>
    <col min="15875" max="15875" width="4.7109375" style="4" customWidth="1"/>
    <col min="15876" max="15876" width="43.28515625" style="4" customWidth="1"/>
    <col min="15877" max="15877" width="13.42578125" style="4" customWidth="1"/>
    <col min="15878" max="15878" width="11.42578125" style="4" customWidth="1"/>
    <col min="15879" max="15879" width="12.28515625" style="4" customWidth="1"/>
    <col min="15880" max="15880" width="14.5703125" style="4" customWidth="1"/>
    <col min="15881" max="16130" width="9.140625" style="4"/>
    <col min="16131" max="16131" width="4.7109375" style="4" customWidth="1"/>
    <col min="16132" max="16132" width="43.28515625" style="4" customWidth="1"/>
    <col min="16133" max="16133" width="13.42578125" style="4" customWidth="1"/>
    <col min="16134" max="16134" width="11.42578125" style="4" customWidth="1"/>
    <col min="16135" max="16135" width="12.28515625" style="4" customWidth="1"/>
    <col min="16136" max="16136" width="14.5703125" style="4" customWidth="1"/>
    <col min="16137" max="16384" width="9.140625" style="4"/>
  </cols>
  <sheetData>
    <row r="1" spans="1:14" s="1" customFormat="1" ht="17.25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6"/>
      <c r="K1" s="16"/>
      <c r="L1" s="16"/>
      <c r="M1" s="16"/>
      <c r="N1" s="16"/>
    </row>
    <row r="2" spans="1:14" s="1" customFormat="1" ht="25.5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  <c r="I2" s="160"/>
    </row>
    <row r="3" spans="1:14" s="1" customFormat="1" ht="26.25" customHeight="1">
      <c r="A3" s="160" t="s">
        <v>147</v>
      </c>
      <c r="B3" s="160"/>
      <c r="C3" s="160"/>
      <c r="D3" s="160"/>
      <c r="E3" s="160"/>
      <c r="F3" s="160"/>
      <c r="G3" s="160"/>
      <c r="H3" s="160"/>
      <c r="I3" s="160"/>
    </row>
    <row r="4" spans="1:14" s="15" customFormat="1" ht="16.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7"/>
      <c r="K4" s="17"/>
      <c r="L4" s="17"/>
      <c r="M4" s="17"/>
      <c r="N4" s="17"/>
    </row>
    <row r="5" spans="1:14" s="15" customFormat="1" ht="25.5" customHeight="1">
      <c r="A5" s="2"/>
      <c r="B5" s="2"/>
      <c r="C5" s="133"/>
      <c r="D5" s="2"/>
      <c r="E5" s="2"/>
      <c r="F5" s="131"/>
      <c r="G5" s="2"/>
      <c r="H5" s="2"/>
      <c r="I5" s="2"/>
      <c r="J5" s="17"/>
      <c r="K5" s="17"/>
      <c r="L5" s="17"/>
      <c r="M5" s="17"/>
      <c r="N5" s="17"/>
    </row>
    <row r="6" spans="1:14">
      <c r="E6" s="5"/>
      <c r="F6" s="5"/>
      <c r="I6" s="5" t="s">
        <v>5</v>
      </c>
    </row>
    <row r="7" spans="1:14" s="14" customFormat="1" ht="54.75" customHeight="1">
      <c r="A7" s="26" t="s">
        <v>6</v>
      </c>
      <c r="B7" s="26" t="s">
        <v>18</v>
      </c>
      <c r="C7" s="26" t="s">
        <v>157</v>
      </c>
      <c r="D7" s="26" t="s">
        <v>19</v>
      </c>
      <c r="E7" s="26" t="s">
        <v>11</v>
      </c>
      <c r="F7" s="129" t="s">
        <v>155</v>
      </c>
      <c r="G7" s="37" t="s">
        <v>36</v>
      </c>
      <c r="H7" s="129" t="s">
        <v>156</v>
      </c>
      <c r="I7" s="37" t="s">
        <v>37</v>
      </c>
    </row>
    <row r="8" spans="1:14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4" s="11" customFormat="1" ht="20.25" customHeight="1">
      <c r="A9" s="6">
        <v>1</v>
      </c>
      <c r="B9" s="7" t="s">
        <v>207</v>
      </c>
      <c r="C9" s="6"/>
      <c r="D9" s="6">
        <v>2008</v>
      </c>
      <c r="E9" s="6">
        <v>1</v>
      </c>
      <c r="F9" s="148">
        <f>+'[2]Meqenaner ev sarqavorumner'!$Z$11</f>
        <v>35000</v>
      </c>
      <c r="G9" s="120">
        <f>+E9*F9</f>
        <v>35000</v>
      </c>
      <c r="H9" s="120"/>
      <c r="I9" s="120">
        <f>+G9-H9</f>
        <v>35000</v>
      </c>
    </row>
    <row r="10" spans="1:14" s="11" customFormat="1" ht="20.25" customHeight="1">
      <c r="A10" s="6">
        <v>2</v>
      </c>
      <c r="B10" s="7" t="s">
        <v>208</v>
      </c>
      <c r="C10" s="6"/>
      <c r="D10" s="6">
        <v>2009</v>
      </c>
      <c r="E10" s="6">
        <v>1</v>
      </c>
      <c r="F10" s="148">
        <v>2500</v>
      </c>
      <c r="G10" s="120">
        <f t="shared" ref="G10:G12" si="0">+E10*F10</f>
        <v>2500</v>
      </c>
      <c r="H10" s="120"/>
      <c r="I10" s="120">
        <f t="shared" ref="I10:I12" si="1">+G10-H10</f>
        <v>2500</v>
      </c>
    </row>
    <row r="11" spans="1:14" s="11" customFormat="1" ht="20.25" customHeight="1">
      <c r="A11" s="6">
        <v>3</v>
      </c>
      <c r="B11" s="7" t="s">
        <v>209</v>
      </c>
      <c r="C11" s="6"/>
      <c r="D11" s="6">
        <v>2009</v>
      </c>
      <c r="E11" s="6">
        <v>2</v>
      </c>
      <c r="F11" s="148">
        <v>5000</v>
      </c>
      <c r="G11" s="120">
        <f t="shared" si="0"/>
        <v>10000</v>
      </c>
      <c r="H11" s="120"/>
      <c r="I11" s="120">
        <f t="shared" si="1"/>
        <v>10000</v>
      </c>
    </row>
    <row r="12" spans="1:14" s="11" customFormat="1" ht="20.25" customHeight="1">
      <c r="A12" s="6">
        <v>4</v>
      </c>
      <c r="B12" s="7" t="s">
        <v>210</v>
      </c>
      <c r="C12" s="6"/>
      <c r="D12" s="6">
        <v>2009</v>
      </c>
      <c r="E12" s="6">
        <v>1</v>
      </c>
      <c r="F12" s="148">
        <v>59429.975000000006</v>
      </c>
      <c r="G12" s="120">
        <f t="shared" si="0"/>
        <v>59429.975000000006</v>
      </c>
      <c r="H12" s="120"/>
      <c r="I12" s="120">
        <f t="shared" si="1"/>
        <v>59429.975000000006</v>
      </c>
    </row>
    <row r="13" spans="1:14" s="11" customFormat="1" ht="20.25" customHeight="1">
      <c r="A13" s="6">
        <v>5</v>
      </c>
      <c r="B13" s="7" t="s">
        <v>211</v>
      </c>
      <c r="C13" s="6"/>
      <c r="D13" s="6">
        <v>2010</v>
      </c>
      <c r="E13" s="6">
        <v>1</v>
      </c>
      <c r="F13" s="148">
        <v>30000</v>
      </c>
      <c r="G13" s="120">
        <f t="shared" ref="G13:G27" si="2">+E13*F13</f>
        <v>30000</v>
      </c>
      <c r="H13" s="120"/>
      <c r="I13" s="120">
        <f t="shared" ref="I13:I27" si="3">+G13-H13</f>
        <v>30000</v>
      </c>
    </row>
    <row r="14" spans="1:14" s="11" customFormat="1" ht="20.25" customHeight="1">
      <c r="A14" s="6">
        <v>6</v>
      </c>
      <c r="B14" s="7" t="s">
        <v>212</v>
      </c>
      <c r="C14" s="6"/>
      <c r="D14" s="6">
        <v>2010</v>
      </c>
      <c r="E14" s="6">
        <v>1</v>
      </c>
      <c r="F14" s="148">
        <v>7885.7142857142844</v>
      </c>
      <c r="G14" s="120">
        <f t="shared" si="2"/>
        <v>7885.7142857142844</v>
      </c>
      <c r="H14" s="120"/>
      <c r="I14" s="120">
        <f t="shared" si="3"/>
        <v>7885.7142857142844</v>
      </c>
    </row>
    <row r="15" spans="1:14" s="11" customFormat="1" ht="32.25" customHeight="1">
      <c r="A15" s="6">
        <v>7</v>
      </c>
      <c r="B15" s="7" t="s">
        <v>213</v>
      </c>
      <c r="C15" s="6"/>
      <c r="D15" s="6">
        <v>2010</v>
      </c>
      <c r="E15" s="6">
        <v>1</v>
      </c>
      <c r="F15" s="148">
        <v>10000</v>
      </c>
      <c r="G15" s="120">
        <f t="shared" si="2"/>
        <v>10000</v>
      </c>
      <c r="H15" s="120"/>
      <c r="I15" s="120">
        <f t="shared" si="3"/>
        <v>10000</v>
      </c>
    </row>
    <row r="16" spans="1:14" s="11" customFormat="1" ht="20.25" customHeight="1">
      <c r="A16" s="6">
        <v>8</v>
      </c>
      <c r="B16" s="7" t="s">
        <v>214</v>
      </c>
      <c r="C16" s="6"/>
      <c r="D16" s="6">
        <v>2010</v>
      </c>
      <c r="E16" s="6">
        <v>2</v>
      </c>
      <c r="F16" s="148">
        <v>1950000</v>
      </c>
      <c r="G16" s="120">
        <f t="shared" si="2"/>
        <v>3900000</v>
      </c>
      <c r="H16" s="120"/>
      <c r="I16" s="120">
        <f t="shared" si="3"/>
        <v>3900000</v>
      </c>
    </row>
    <row r="17" spans="1:9" s="11" customFormat="1" ht="20.25" customHeight="1">
      <c r="A17" s="6">
        <v>9</v>
      </c>
      <c r="B17" s="7" t="s">
        <v>215</v>
      </c>
      <c r="C17" s="6"/>
      <c r="D17" s="6">
        <v>2010</v>
      </c>
      <c r="E17" s="6">
        <v>2</v>
      </c>
      <c r="F17" s="148">
        <v>49537.619999999995</v>
      </c>
      <c r="G17" s="120">
        <f t="shared" si="2"/>
        <v>99075.239999999991</v>
      </c>
      <c r="H17" s="120"/>
      <c r="I17" s="120">
        <f t="shared" si="3"/>
        <v>99075.239999999991</v>
      </c>
    </row>
    <row r="18" spans="1:9" s="11" customFormat="1" ht="20.25" customHeight="1">
      <c r="A18" s="6">
        <v>10</v>
      </c>
      <c r="B18" s="7" t="s">
        <v>216</v>
      </c>
      <c r="C18" s="6"/>
      <c r="D18" s="6">
        <v>2010</v>
      </c>
      <c r="E18" s="6">
        <v>2</v>
      </c>
      <c r="F18" s="148">
        <v>36382.606</v>
      </c>
      <c r="G18" s="120">
        <f t="shared" si="2"/>
        <v>72765.212</v>
      </c>
      <c r="H18" s="120"/>
      <c r="I18" s="120">
        <f t="shared" si="3"/>
        <v>72765.212</v>
      </c>
    </row>
    <row r="19" spans="1:9" s="11" customFormat="1" ht="20.25" customHeight="1">
      <c r="A19" s="6">
        <v>11</v>
      </c>
      <c r="B19" s="7" t="s">
        <v>217</v>
      </c>
      <c r="C19" s="6"/>
      <c r="D19" s="6">
        <v>2013</v>
      </c>
      <c r="E19" s="6">
        <v>1</v>
      </c>
      <c r="F19" s="148">
        <v>14228.324999999999</v>
      </c>
      <c r="G19" s="120">
        <f t="shared" si="2"/>
        <v>14228.324999999999</v>
      </c>
      <c r="H19" s="120"/>
      <c r="I19" s="120">
        <f t="shared" si="3"/>
        <v>14228.324999999999</v>
      </c>
    </row>
    <row r="20" spans="1:9" s="11" customFormat="1" ht="20.25" customHeight="1">
      <c r="A20" s="6">
        <v>12</v>
      </c>
      <c r="B20" s="7" t="s">
        <v>218</v>
      </c>
      <c r="C20" s="6"/>
      <c r="D20" s="6">
        <v>2013</v>
      </c>
      <c r="E20" s="6">
        <v>1</v>
      </c>
      <c r="F20" s="148">
        <v>450000</v>
      </c>
      <c r="G20" s="120">
        <f t="shared" si="2"/>
        <v>450000</v>
      </c>
      <c r="H20" s="120"/>
      <c r="I20" s="120">
        <f t="shared" si="3"/>
        <v>450000</v>
      </c>
    </row>
    <row r="21" spans="1:9" s="11" customFormat="1" ht="20.25" customHeight="1">
      <c r="A21" s="6">
        <v>13</v>
      </c>
      <c r="B21" s="7" t="s">
        <v>218</v>
      </c>
      <c r="C21" s="6"/>
      <c r="D21" s="6">
        <v>2013</v>
      </c>
      <c r="E21" s="6">
        <v>1</v>
      </c>
      <c r="F21" s="148">
        <v>450000</v>
      </c>
      <c r="G21" s="120">
        <f t="shared" si="2"/>
        <v>450000</v>
      </c>
      <c r="H21" s="120"/>
      <c r="I21" s="120">
        <f t="shared" si="3"/>
        <v>450000</v>
      </c>
    </row>
    <row r="22" spans="1:9" s="11" customFormat="1" ht="20.25" customHeight="1">
      <c r="A22" s="6">
        <v>14</v>
      </c>
      <c r="B22" s="7" t="s">
        <v>219</v>
      </c>
      <c r="C22" s="6"/>
      <c r="D22" s="6">
        <v>2013</v>
      </c>
      <c r="E22" s="6">
        <v>1</v>
      </c>
      <c r="F22" s="148">
        <v>154687.5</v>
      </c>
      <c r="G22" s="120">
        <f t="shared" si="2"/>
        <v>154687.5</v>
      </c>
      <c r="H22" s="120"/>
      <c r="I22" s="120">
        <f t="shared" si="3"/>
        <v>154687.5</v>
      </c>
    </row>
    <row r="23" spans="1:9" s="11" customFormat="1" ht="33" customHeight="1">
      <c r="A23" s="6">
        <v>15</v>
      </c>
      <c r="B23" s="7" t="s">
        <v>220</v>
      </c>
      <c r="C23" s="6"/>
      <c r="D23" s="6">
        <v>2013</v>
      </c>
      <c r="E23" s="6">
        <v>1</v>
      </c>
      <c r="F23" s="148">
        <v>27562.5</v>
      </c>
      <c r="G23" s="120">
        <f t="shared" si="2"/>
        <v>27562.5</v>
      </c>
      <c r="H23" s="120"/>
      <c r="I23" s="120">
        <f t="shared" si="3"/>
        <v>27562.5</v>
      </c>
    </row>
    <row r="24" spans="1:9" s="11" customFormat="1" ht="20.25" customHeight="1">
      <c r="A24" s="6">
        <v>16</v>
      </c>
      <c r="B24" s="7" t="s">
        <v>221</v>
      </c>
      <c r="C24" s="6"/>
      <c r="D24" s="6">
        <v>2016</v>
      </c>
      <c r="E24" s="6">
        <v>1</v>
      </c>
      <c r="F24" s="148">
        <v>240500</v>
      </c>
      <c r="G24" s="120">
        <f t="shared" si="2"/>
        <v>240500</v>
      </c>
      <c r="H24" s="120"/>
      <c r="I24" s="120">
        <f t="shared" si="3"/>
        <v>240500</v>
      </c>
    </row>
    <row r="25" spans="1:9" s="11" customFormat="1" ht="33.75" customHeight="1">
      <c r="A25" s="6">
        <v>17</v>
      </c>
      <c r="B25" s="7" t="s">
        <v>220</v>
      </c>
      <c r="C25" s="6"/>
      <c r="D25" s="6">
        <v>2016</v>
      </c>
      <c r="E25" s="6">
        <v>1</v>
      </c>
      <c r="F25" s="148">
        <v>212750</v>
      </c>
      <c r="G25" s="120">
        <f t="shared" si="2"/>
        <v>212750</v>
      </c>
      <c r="H25" s="120"/>
      <c r="I25" s="120">
        <f t="shared" si="3"/>
        <v>212750</v>
      </c>
    </row>
    <row r="26" spans="1:9" s="11" customFormat="1" ht="20.25" customHeight="1">
      <c r="A26" s="6">
        <v>18</v>
      </c>
      <c r="B26" s="7" t="s">
        <v>222</v>
      </c>
      <c r="C26" s="6"/>
      <c r="D26" s="6">
        <v>2016</v>
      </c>
      <c r="E26" s="6">
        <v>1</v>
      </c>
      <c r="F26" s="148">
        <v>239020</v>
      </c>
      <c r="G26" s="120">
        <f t="shared" si="2"/>
        <v>239020</v>
      </c>
      <c r="H26" s="120"/>
      <c r="I26" s="120">
        <f t="shared" si="3"/>
        <v>239020</v>
      </c>
    </row>
    <row r="27" spans="1:9" s="11" customFormat="1" ht="20.25" customHeight="1">
      <c r="A27" s="6"/>
      <c r="B27" s="146"/>
      <c r="C27" s="147"/>
      <c r="D27" s="147"/>
      <c r="E27" s="6"/>
      <c r="F27" s="148"/>
      <c r="G27" s="120">
        <f t="shared" si="2"/>
        <v>0</v>
      </c>
      <c r="H27" s="120"/>
      <c r="I27" s="120">
        <f t="shared" si="3"/>
        <v>0</v>
      </c>
    </row>
    <row r="28" spans="1:9" s="1" customFormat="1" ht="24" customHeight="1">
      <c r="A28" s="24"/>
      <c r="B28" s="10" t="s">
        <v>15</v>
      </c>
      <c r="C28" s="10"/>
      <c r="D28" s="24"/>
      <c r="E28" s="24"/>
      <c r="F28" s="24"/>
      <c r="G28" s="122">
        <f>SUM(G9:G27)</f>
        <v>6015404.4662857149</v>
      </c>
      <c r="H28" s="122">
        <f>SUM(H9:H27)</f>
        <v>0</v>
      </c>
      <c r="I28" s="122">
        <f>SUM(I9:I27)</f>
        <v>6015404.4662857149</v>
      </c>
    </row>
    <row r="29" spans="1:9" ht="18" customHeight="1">
      <c r="E29" s="5"/>
      <c r="F29" s="5"/>
      <c r="G29" s="123">
        <f>+ROUND(G28/1000,1)</f>
        <v>6015.4</v>
      </c>
      <c r="H29" s="123">
        <f t="shared" ref="H29:I29" si="4">+ROUND(H28/1000,1)</f>
        <v>0</v>
      </c>
      <c r="I29" s="123">
        <f t="shared" si="4"/>
        <v>6015.4</v>
      </c>
    </row>
    <row r="30" spans="1:9">
      <c r="E30" s="5"/>
      <c r="F30" s="5"/>
    </row>
    <row r="31" spans="1:9" ht="27.75" customHeight="1">
      <c r="E31" s="5"/>
      <c r="F31" s="5"/>
    </row>
    <row r="32" spans="1:9" s="1" customFormat="1" ht="25.5" customHeight="1">
      <c r="A32" s="19"/>
      <c r="B32" s="1" t="s">
        <v>20</v>
      </c>
      <c r="E32" s="154" t="e">
        <f>+#REF!</f>
        <v>#REF!</v>
      </c>
      <c r="F32" s="154"/>
      <c r="G32" s="154"/>
      <c r="H32" s="23"/>
    </row>
    <row r="33" spans="1:8" s="1" customFormat="1" ht="15" customHeight="1">
      <c r="A33" s="19"/>
      <c r="E33" s="155" t="s">
        <v>16</v>
      </c>
      <c r="F33" s="155"/>
      <c r="G33" s="155"/>
      <c r="H33" s="38"/>
    </row>
    <row r="34" spans="1:8" s="1" customFormat="1" ht="17.25">
      <c r="A34" s="19"/>
      <c r="E34" s="23"/>
      <c r="F34" s="130"/>
      <c r="G34" s="23"/>
      <c r="H34" s="23"/>
    </row>
    <row r="35" spans="1:8" s="1" customFormat="1" ht="27" customHeight="1">
      <c r="A35" s="19"/>
      <c r="B35" s="1" t="s">
        <v>21</v>
      </c>
      <c r="E35" s="154" t="e">
        <f>+#REF!</f>
        <v>#REF!</v>
      </c>
      <c r="F35" s="154"/>
      <c r="G35" s="154"/>
      <c r="H35" s="23"/>
    </row>
    <row r="36" spans="1:8" s="1" customFormat="1" ht="15.75" customHeight="1">
      <c r="A36" s="19"/>
      <c r="B36" s="18" t="s">
        <v>17</v>
      </c>
      <c r="C36" s="18"/>
      <c r="E36" s="155" t="s">
        <v>16</v>
      </c>
      <c r="F36" s="155"/>
      <c r="G36" s="155"/>
      <c r="H36" s="38"/>
    </row>
    <row r="37" spans="1:8" s="15" customFormat="1" ht="14.25">
      <c r="A37" s="14"/>
      <c r="E37" s="18"/>
      <c r="F37" s="18"/>
    </row>
  </sheetData>
  <mergeCells count="8">
    <mergeCell ref="E36:G36"/>
    <mergeCell ref="A1:I1"/>
    <mergeCell ref="A3:I3"/>
    <mergeCell ref="A4:I4"/>
    <mergeCell ref="E32:G32"/>
    <mergeCell ref="E33:G33"/>
    <mergeCell ref="E35:G3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9"/>
  <sheetViews>
    <sheetView view="pageBreakPreview" topLeftCell="A25" workbookViewId="0">
      <selection activeCell="G38" sqref="G38:G39"/>
    </sheetView>
  </sheetViews>
  <sheetFormatPr defaultRowHeight="13.5"/>
  <cols>
    <col min="1" max="1" width="4.7109375" style="11" customWidth="1"/>
    <col min="2" max="2" width="35.28515625" style="4" customWidth="1"/>
    <col min="3" max="3" width="15" style="4" customWidth="1"/>
    <col min="4" max="4" width="13.42578125" style="4" customWidth="1"/>
    <col min="5" max="5" width="9" style="4" customWidth="1"/>
    <col min="6" max="6" width="11.42578125" style="4" customWidth="1"/>
    <col min="7" max="7" width="15.5703125" style="4" customWidth="1"/>
    <col min="8" max="8" width="11.28515625" style="4" customWidth="1"/>
    <col min="9" max="9" width="15.140625" style="4" customWidth="1"/>
    <col min="10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6.42578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6.42578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6.42578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6.42578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6.42578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6.42578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6.42578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6.42578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6.42578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6.42578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6.42578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6.42578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6.42578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6.42578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6.42578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6.42578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6.42578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6.42578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6.42578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6.42578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6.42578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6.42578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6.42578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6.42578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6.42578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6.42578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6.42578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6.42578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6.42578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6.42578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6.42578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6.42578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6.42578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6.42578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6.42578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6.42578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6.42578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6.42578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6.42578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6.42578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6.42578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6.42578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6.42578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6.42578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6.42578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6.42578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6.42578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6.42578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6.42578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6.42578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6.42578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6.42578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6.42578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6.42578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6.42578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6.42578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6.42578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6.42578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6.42578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6.42578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6.42578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6.42578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6.42578125" style="4" customWidth="1"/>
    <col min="16138" max="16384" width="9.140625" style="4"/>
  </cols>
  <sheetData>
    <row r="1" spans="1:15" s="1" customFormat="1" ht="17.25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6"/>
      <c r="K1" s="16"/>
      <c r="L1" s="16"/>
      <c r="M1" s="16"/>
      <c r="N1" s="16"/>
      <c r="O1" s="16"/>
    </row>
    <row r="2" spans="1:15" s="1" customFormat="1" ht="28.5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  <c r="I2" s="160"/>
    </row>
    <row r="3" spans="1:15" s="1" customFormat="1" ht="42" customHeight="1">
      <c r="A3" s="160" t="s">
        <v>148</v>
      </c>
      <c r="B3" s="160"/>
      <c r="C3" s="160"/>
      <c r="D3" s="160"/>
      <c r="E3" s="160"/>
      <c r="F3" s="160"/>
      <c r="G3" s="160"/>
      <c r="H3" s="160"/>
      <c r="I3" s="160"/>
    </row>
    <row r="4" spans="1:15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7"/>
      <c r="K4" s="17"/>
      <c r="L4" s="17"/>
      <c r="M4" s="17"/>
      <c r="N4" s="17"/>
      <c r="O4" s="17"/>
    </row>
    <row r="5" spans="1:15" s="15" customFormat="1" ht="23.25" customHeight="1">
      <c r="A5" s="2"/>
      <c r="B5" s="2"/>
      <c r="C5" s="133"/>
      <c r="D5" s="2"/>
      <c r="E5" s="2"/>
      <c r="F5" s="131"/>
      <c r="G5" s="2"/>
      <c r="H5" s="2"/>
      <c r="I5" s="2"/>
      <c r="J5" s="17"/>
      <c r="K5" s="17"/>
      <c r="L5" s="17"/>
      <c r="M5" s="17"/>
      <c r="N5" s="17"/>
      <c r="O5" s="17"/>
    </row>
    <row r="6" spans="1:15">
      <c r="E6" s="5"/>
      <c r="F6" s="5"/>
      <c r="I6" s="5" t="s">
        <v>5</v>
      </c>
    </row>
    <row r="7" spans="1:15" s="14" customFormat="1" ht="63.75" customHeight="1">
      <c r="A7" s="26" t="s">
        <v>6</v>
      </c>
      <c r="B7" s="26" t="s">
        <v>18</v>
      </c>
      <c r="C7" s="26" t="s">
        <v>157</v>
      </c>
      <c r="D7" s="26" t="s">
        <v>19</v>
      </c>
      <c r="E7" s="26" t="s">
        <v>11</v>
      </c>
      <c r="F7" s="26" t="s">
        <v>155</v>
      </c>
      <c r="G7" s="26" t="s">
        <v>36</v>
      </c>
      <c r="H7" s="26" t="s">
        <v>156</v>
      </c>
      <c r="I7" s="26" t="s">
        <v>37</v>
      </c>
    </row>
    <row r="8" spans="1:15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5" s="11" customFormat="1" ht="24" customHeight="1">
      <c r="A9" s="6">
        <v>1</v>
      </c>
      <c r="B9" s="149" t="s">
        <v>223</v>
      </c>
      <c r="C9" s="120"/>
      <c r="D9" s="32">
        <v>1986</v>
      </c>
      <c r="E9" s="32">
        <v>6</v>
      </c>
      <c r="F9" s="120">
        <v>15000</v>
      </c>
      <c r="G9" s="120">
        <f t="shared" ref="G9:G30" si="0">+E9*F9</f>
        <v>90000</v>
      </c>
      <c r="H9" s="120"/>
      <c r="I9" s="120">
        <f t="shared" ref="I9:I30" si="1">+G9-H9</f>
        <v>90000</v>
      </c>
    </row>
    <row r="10" spans="1:15" s="11" customFormat="1" ht="24" customHeight="1">
      <c r="A10" s="6">
        <v>2</v>
      </c>
      <c r="B10" s="149" t="s">
        <v>224</v>
      </c>
      <c r="C10" s="146"/>
      <c r="D10" s="32">
        <v>1986</v>
      </c>
      <c r="E10" s="6">
        <v>2</v>
      </c>
      <c r="F10" s="6">
        <v>2000</v>
      </c>
      <c r="G10" s="120">
        <f t="shared" si="0"/>
        <v>4000</v>
      </c>
      <c r="H10" s="120"/>
      <c r="I10" s="120">
        <f t="shared" si="1"/>
        <v>4000</v>
      </c>
    </row>
    <row r="11" spans="1:15" s="11" customFormat="1" ht="24" customHeight="1">
      <c r="A11" s="6">
        <v>3</v>
      </c>
      <c r="B11" s="149" t="s">
        <v>225</v>
      </c>
      <c r="C11" s="146"/>
      <c r="D11" s="32">
        <v>1986</v>
      </c>
      <c r="E11" s="6">
        <v>1</v>
      </c>
      <c r="F11" s="6">
        <v>25000</v>
      </c>
      <c r="G11" s="120">
        <f t="shared" si="0"/>
        <v>25000</v>
      </c>
      <c r="H11" s="120"/>
      <c r="I11" s="120">
        <f t="shared" si="1"/>
        <v>25000</v>
      </c>
    </row>
    <row r="12" spans="1:15" s="11" customFormat="1" ht="24" customHeight="1">
      <c r="A12" s="6">
        <v>4</v>
      </c>
      <c r="B12" s="149" t="s">
        <v>229</v>
      </c>
      <c r="C12" s="146"/>
      <c r="D12" s="32">
        <v>1987</v>
      </c>
      <c r="E12" s="6">
        <v>11</v>
      </c>
      <c r="F12" s="6">
        <v>5000</v>
      </c>
      <c r="G12" s="120">
        <f t="shared" si="0"/>
        <v>55000</v>
      </c>
      <c r="H12" s="120"/>
      <c r="I12" s="120">
        <f t="shared" si="1"/>
        <v>55000</v>
      </c>
    </row>
    <row r="13" spans="1:15" s="11" customFormat="1" ht="24" customHeight="1">
      <c r="A13" s="6">
        <v>5</v>
      </c>
      <c r="B13" s="149" t="s">
        <v>230</v>
      </c>
      <c r="C13" s="146"/>
      <c r="D13" s="32">
        <v>1987</v>
      </c>
      <c r="E13" s="6">
        <v>1</v>
      </c>
      <c r="F13" s="120">
        <v>10000</v>
      </c>
      <c r="G13" s="120">
        <f t="shared" si="0"/>
        <v>10000</v>
      </c>
      <c r="H13" s="120"/>
      <c r="I13" s="120">
        <f t="shared" si="1"/>
        <v>10000</v>
      </c>
    </row>
    <row r="14" spans="1:15" s="11" customFormat="1" ht="24" customHeight="1">
      <c r="A14" s="6">
        <v>6</v>
      </c>
      <c r="B14" s="149" t="s">
        <v>229</v>
      </c>
      <c r="C14" s="146"/>
      <c r="D14" s="32">
        <v>1987</v>
      </c>
      <c r="E14" s="6">
        <v>2</v>
      </c>
      <c r="F14" s="120">
        <v>10000</v>
      </c>
      <c r="G14" s="120">
        <f t="shared" si="0"/>
        <v>20000</v>
      </c>
      <c r="H14" s="120"/>
      <c r="I14" s="120">
        <f t="shared" si="1"/>
        <v>20000</v>
      </c>
    </row>
    <row r="15" spans="1:15" s="11" customFormat="1" ht="24" customHeight="1">
      <c r="A15" s="6">
        <v>8</v>
      </c>
      <c r="B15" s="149" t="s">
        <v>223</v>
      </c>
      <c r="C15" s="146"/>
      <c r="D15" s="32">
        <v>1987</v>
      </c>
      <c r="E15" s="6">
        <v>1</v>
      </c>
      <c r="F15" s="120">
        <v>10000</v>
      </c>
      <c r="G15" s="120">
        <f t="shared" si="0"/>
        <v>10000</v>
      </c>
      <c r="H15" s="120"/>
      <c r="I15" s="120">
        <f t="shared" si="1"/>
        <v>10000</v>
      </c>
    </row>
    <row r="16" spans="1:15" s="11" customFormat="1" ht="24" customHeight="1">
      <c r="A16" s="6">
        <v>9</v>
      </c>
      <c r="B16" s="149" t="s">
        <v>231</v>
      </c>
      <c r="C16" s="146"/>
      <c r="D16" s="32">
        <v>1987</v>
      </c>
      <c r="E16" s="6">
        <v>2</v>
      </c>
      <c r="F16" s="120">
        <v>15000</v>
      </c>
      <c r="G16" s="120">
        <f t="shared" si="0"/>
        <v>30000</v>
      </c>
      <c r="H16" s="120"/>
      <c r="I16" s="120">
        <f t="shared" si="1"/>
        <v>30000</v>
      </c>
    </row>
    <row r="17" spans="1:9" s="11" customFormat="1" ht="24" customHeight="1">
      <c r="A17" s="6">
        <v>11</v>
      </c>
      <c r="B17" s="149" t="s">
        <v>232</v>
      </c>
      <c r="C17" s="146"/>
      <c r="D17" s="32">
        <v>1987</v>
      </c>
      <c r="E17" s="6">
        <v>1</v>
      </c>
      <c r="F17" s="120">
        <v>15000</v>
      </c>
      <c r="G17" s="120">
        <f t="shared" si="0"/>
        <v>15000</v>
      </c>
      <c r="H17" s="120"/>
      <c r="I17" s="120">
        <f t="shared" si="1"/>
        <v>15000</v>
      </c>
    </row>
    <row r="18" spans="1:9" s="11" customFormat="1" ht="24" customHeight="1">
      <c r="A18" s="6">
        <v>12</v>
      </c>
      <c r="B18" s="149" t="s">
        <v>233</v>
      </c>
      <c r="C18" s="146"/>
      <c r="D18" s="32">
        <v>1987</v>
      </c>
      <c r="E18" s="6">
        <v>1</v>
      </c>
      <c r="F18" s="120">
        <v>15000</v>
      </c>
      <c r="G18" s="120">
        <f t="shared" si="0"/>
        <v>15000</v>
      </c>
      <c r="H18" s="120"/>
      <c r="I18" s="120">
        <f t="shared" si="1"/>
        <v>15000</v>
      </c>
    </row>
    <row r="19" spans="1:9" s="11" customFormat="1" ht="24" customHeight="1">
      <c r="A19" s="6">
        <v>13</v>
      </c>
      <c r="B19" s="149" t="s">
        <v>223</v>
      </c>
      <c r="C19" s="146"/>
      <c r="D19" s="32">
        <v>1987</v>
      </c>
      <c r="E19" s="6">
        <v>5</v>
      </c>
      <c r="F19" s="120">
        <v>15000</v>
      </c>
      <c r="G19" s="120">
        <f t="shared" si="0"/>
        <v>75000</v>
      </c>
      <c r="H19" s="120"/>
      <c r="I19" s="120">
        <f t="shared" si="1"/>
        <v>75000</v>
      </c>
    </row>
    <row r="20" spans="1:9" s="11" customFormat="1" ht="24" customHeight="1">
      <c r="A20" s="6">
        <v>18</v>
      </c>
      <c r="B20" s="149" t="s">
        <v>234</v>
      </c>
      <c r="C20" s="146"/>
      <c r="D20" s="32">
        <v>1987</v>
      </c>
      <c r="E20" s="6">
        <v>2</v>
      </c>
      <c r="F20" s="120">
        <v>20000</v>
      </c>
      <c r="G20" s="120">
        <f t="shared" si="0"/>
        <v>40000</v>
      </c>
      <c r="H20" s="120"/>
      <c r="I20" s="120">
        <f t="shared" si="1"/>
        <v>40000</v>
      </c>
    </row>
    <row r="21" spans="1:9" s="11" customFormat="1" ht="24" customHeight="1">
      <c r="A21" s="6">
        <v>19</v>
      </c>
      <c r="B21" s="149" t="s">
        <v>235</v>
      </c>
      <c r="C21" s="146"/>
      <c r="D21" s="32">
        <v>1987</v>
      </c>
      <c r="E21" s="6">
        <v>5</v>
      </c>
      <c r="F21" s="120">
        <v>25000</v>
      </c>
      <c r="G21" s="120">
        <f t="shared" si="0"/>
        <v>125000</v>
      </c>
      <c r="H21" s="120"/>
      <c r="I21" s="120">
        <f t="shared" si="1"/>
        <v>125000</v>
      </c>
    </row>
    <row r="22" spans="1:9" s="11" customFormat="1" ht="24" customHeight="1">
      <c r="A22" s="6">
        <v>20</v>
      </c>
      <c r="B22" s="149" t="s">
        <v>236</v>
      </c>
      <c r="C22" s="146"/>
      <c r="D22" s="32">
        <v>2009</v>
      </c>
      <c r="E22" s="6">
        <v>20</v>
      </c>
      <c r="F22" s="120">
        <v>1000</v>
      </c>
      <c r="G22" s="120">
        <f t="shared" si="0"/>
        <v>20000</v>
      </c>
      <c r="H22" s="120"/>
      <c r="I22" s="120">
        <f t="shared" si="1"/>
        <v>20000</v>
      </c>
    </row>
    <row r="23" spans="1:9" s="11" customFormat="1" ht="24" customHeight="1">
      <c r="A23" s="6">
        <v>21</v>
      </c>
      <c r="B23" s="149" t="s">
        <v>236</v>
      </c>
      <c r="C23" s="146"/>
      <c r="D23" s="32">
        <v>2010</v>
      </c>
      <c r="E23" s="6">
        <v>60</v>
      </c>
      <c r="F23" s="120">
        <v>1125</v>
      </c>
      <c r="G23" s="120">
        <f t="shared" si="0"/>
        <v>67500</v>
      </c>
      <c r="H23" s="120"/>
      <c r="I23" s="120">
        <f t="shared" si="1"/>
        <v>67500</v>
      </c>
    </row>
    <row r="24" spans="1:9" s="11" customFormat="1" ht="24" customHeight="1">
      <c r="A24" s="6">
        <v>22</v>
      </c>
      <c r="B24" s="149" t="s">
        <v>228</v>
      </c>
      <c r="C24" s="146"/>
      <c r="D24" s="32">
        <v>2010</v>
      </c>
      <c r="E24" s="6">
        <v>30</v>
      </c>
      <c r="F24" s="120">
        <v>4500</v>
      </c>
      <c r="G24" s="120">
        <f t="shared" si="0"/>
        <v>135000</v>
      </c>
      <c r="H24" s="120"/>
      <c r="I24" s="120">
        <f t="shared" si="1"/>
        <v>135000</v>
      </c>
    </row>
    <row r="25" spans="1:9" s="11" customFormat="1" ht="24" customHeight="1">
      <c r="A25" s="6">
        <v>23</v>
      </c>
      <c r="B25" s="149" t="s">
        <v>236</v>
      </c>
      <c r="C25" s="146"/>
      <c r="D25" s="32">
        <v>2013</v>
      </c>
      <c r="E25" s="6">
        <v>50</v>
      </c>
      <c r="F25" s="120">
        <v>1500</v>
      </c>
      <c r="G25" s="120">
        <f t="shared" si="0"/>
        <v>75000</v>
      </c>
      <c r="H25" s="120"/>
      <c r="I25" s="120">
        <f t="shared" si="1"/>
        <v>75000</v>
      </c>
    </row>
    <row r="26" spans="1:9" s="11" customFormat="1" ht="24" customHeight="1">
      <c r="A26" s="6">
        <v>24</v>
      </c>
      <c r="B26" s="149" t="s">
        <v>237</v>
      </c>
      <c r="C26" s="146"/>
      <c r="D26" s="32">
        <v>2013</v>
      </c>
      <c r="E26" s="6">
        <v>28</v>
      </c>
      <c r="F26" s="120">
        <v>36000</v>
      </c>
      <c r="G26" s="120">
        <f t="shared" si="0"/>
        <v>1008000</v>
      </c>
      <c r="H26" s="120"/>
      <c r="I26" s="120">
        <f t="shared" si="1"/>
        <v>1008000</v>
      </c>
    </row>
    <row r="27" spans="1:9" s="11" customFormat="1" ht="24" customHeight="1">
      <c r="A27" s="6">
        <v>25</v>
      </c>
      <c r="B27" s="149" t="s">
        <v>236</v>
      </c>
      <c r="C27" s="146"/>
      <c r="D27" s="32">
        <v>2014</v>
      </c>
      <c r="E27" s="6">
        <v>32</v>
      </c>
      <c r="F27" s="120">
        <v>1625</v>
      </c>
      <c r="G27" s="120">
        <f t="shared" si="0"/>
        <v>52000</v>
      </c>
      <c r="H27" s="120"/>
      <c r="I27" s="120">
        <f t="shared" si="1"/>
        <v>52000</v>
      </c>
    </row>
    <row r="28" spans="1:9" s="11" customFormat="1" ht="24" customHeight="1">
      <c r="A28" s="6">
        <v>26</v>
      </c>
      <c r="B28" s="149" t="s">
        <v>227</v>
      </c>
      <c r="C28" s="146"/>
      <c r="D28" s="32">
        <v>2014</v>
      </c>
      <c r="E28" s="6">
        <v>14</v>
      </c>
      <c r="F28" s="120">
        <v>32500</v>
      </c>
      <c r="G28" s="120">
        <f t="shared" si="0"/>
        <v>455000</v>
      </c>
      <c r="H28" s="120"/>
      <c r="I28" s="120">
        <f t="shared" si="1"/>
        <v>455000</v>
      </c>
    </row>
    <row r="29" spans="1:9" s="11" customFormat="1" ht="24" customHeight="1">
      <c r="A29" s="6">
        <v>27</v>
      </c>
      <c r="B29" s="149" t="s">
        <v>237</v>
      </c>
      <c r="C29" s="146"/>
      <c r="D29" s="32">
        <v>2014</v>
      </c>
      <c r="E29" s="6">
        <v>26</v>
      </c>
      <c r="F29" s="120">
        <v>39000</v>
      </c>
      <c r="G29" s="120">
        <f t="shared" si="0"/>
        <v>1014000</v>
      </c>
      <c r="H29" s="120"/>
      <c r="I29" s="120">
        <f t="shared" si="1"/>
        <v>1014000</v>
      </c>
    </row>
    <row r="30" spans="1:9" s="11" customFormat="1" ht="24" customHeight="1">
      <c r="A30" s="6">
        <v>28</v>
      </c>
      <c r="B30" s="149" t="s">
        <v>228</v>
      </c>
      <c r="C30" s="146"/>
      <c r="D30" s="32">
        <v>2014</v>
      </c>
      <c r="E30" s="6">
        <v>26</v>
      </c>
      <c r="F30" s="120">
        <v>6500</v>
      </c>
      <c r="G30" s="120">
        <f t="shared" si="0"/>
        <v>169000</v>
      </c>
      <c r="H30" s="120"/>
      <c r="I30" s="120">
        <f t="shared" si="1"/>
        <v>169000</v>
      </c>
    </row>
    <row r="31" spans="1:9" s="11" customFormat="1" ht="19.5" customHeight="1">
      <c r="A31" s="6">
        <v>29</v>
      </c>
      <c r="B31" s="149" t="s">
        <v>227</v>
      </c>
      <c r="C31" s="146"/>
      <c r="D31" s="32">
        <v>2015</v>
      </c>
      <c r="E31" s="6">
        <v>18</v>
      </c>
      <c r="F31" s="120">
        <v>35000</v>
      </c>
      <c r="G31" s="120">
        <f>+E31*F31</f>
        <v>630000</v>
      </c>
      <c r="H31" s="120"/>
      <c r="I31" s="120">
        <f>+G31-H31</f>
        <v>630000</v>
      </c>
    </row>
    <row r="32" spans="1:9" s="11" customFormat="1" ht="19.5" customHeight="1">
      <c r="A32" s="6">
        <v>30</v>
      </c>
      <c r="B32" s="149" t="s">
        <v>237</v>
      </c>
      <c r="C32" s="146"/>
      <c r="D32" s="32">
        <v>2015</v>
      </c>
      <c r="E32" s="6">
        <v>16</v>
      </c>
      <c r="F32" s="120">
        <v>42000</v>
      </c>
      <c r="G32" s="120">
        <f t="shared" ref="G32:G40" si="2">+E32*F32</f>
        <v>672000</v>
      </c>
      <c r="H32" s="120"/>
      <c r="I32" s="120">
        <f t="shared" ref="I32:I40" si="3">+G32-H32</f>
        <v>672000</v>
      </c>
    </row>
    <row r="33" spans="1:9" s="11" customFormat="1" ht="19.5" customHeight="1">
      <c r="A33" s="6">
        <v>31</v>
      </c>
      <c r="B33" s="149" t="s">
        <v>238</v>
      </c>
      <c r="C33" s="146"/>
      <c r="D33" s="32">
        <v>2015</v>
      </c>
      <c r="E33" s="6">
        <v>1</v>
      </c>
      <c r="F33" s="120">
        <v>14000</v>
      </c>
      <c r="G33" s="120">
        <f t="shared" si="2"/>
        <v>14000</v>
      </c>
      <c r="H33" s="120"/>
      <c r="I33" s="120">
        <f t="shared" si="3"/>
        <v>14000</v>
      </c>
    </row>
    <row r="34" spans="1:9" s="11" customFormat="1" ht="19.5" customHeight="1">
      <c r="A34" s="6">
        <v>32</v>
      </c>
      <c r="B34" s="149" t="s">
        <v>238</v>
      </c>
      <c r="C34" s="146"/>
      <c r="D34" s="32">
        <v>2015</v>
      </c>
      <c r="E34" s="6">
        <v>1</v>
      </c>
      <c r="F34" s="120">
        <v>7000</v>
      </c>
      <c r="G34" s="120">
        <f t="shared" si="2"/>
        <v>7000</v>
      </c>
      <c r="H34" s="120"/>
      <c r="I34" s="120">
        <f t="shared" si="3"/>
        <v>7000</v>
      </c>
    </row>
    <row r="35" spans="1:9" s="11" customFormat="1" ht="19.5" customHeight="1">
      <c r="A35" s="6">
        <v>33</v>
      </c>
      <c r="B35" s="149" t="s">
        <v>239</v>
      </c>
      <c r="C35" s="146"/>
      <c r="D35" s="32">
        <v>2015</v>
      </c>
      <c r="E35" s="6">
        <v>5</v>
      </c>
      <c r="F35" s="120">
        <v>35000</v>
      </c>
      <c r="G35" s="120">
        <f t="shared" si="2"/>
        <v>175000</v>
      </c>
      <c r="H35" s="120"/>
      <c r="I35" s="120">
        <f t="shared" si="3"/>
        <v>175000</v>
      </c>
    </row>
    <row r="36" spans="1:9" s="11" customFormat="1" ht="19.5" customHeight="1">
      <c r="A36" s="6">
        <v>34</v>
      </c>
      <c r="B36" s="149" t="s">
        <v>224</v>
      </c>
      <c r="C36" s="146"/>
      <c r="D36" s="32">
        <v>2015</v>
      </c>
      <c r="E36" s="6">
        <v>3</v>
      </c>
      <c r="F36" s="120">
        <v>20000</v>
      </c>
      <c r="G36" s="120">
        <f t="shared" si="2"/>
        <v>60000</v>
      </c>
      <c r="H36" s="120"/>
      <c r="I36" s="120">
        <f t="shared" si="3"/>
        <v>60000</v>
      </c>
    </row>
    <row r="37" spans="1:9" s="11" customFormat="1" ht="19.5" customHeight="1">
      <c r="A37" s="6">
        <v>35</v>
      </c>
      <c r="B37" s="149" t="s">
        <v>236</v>
      </c>
      <c r="C37" s="146"/>
      <c r="D37" s="32">
        <v>2016</v>
      </c>
      <c r="E37" s="6">
        <v>32</v>
      </c>
      <c r="F37" s="120">
        <v>2057.625</v>
      </c>
      <c r="G37" s="120">
        <f t="shared" si="2"/>
        <v>65844</v>
      </c>
      <c r="H37" s="120"/>
      <c r="I37" s="120">
        <f t="shared" si="3"/>
        <v>65844</v>
      </c>
    </row>
    <row r="38" spans="1:9" s="11" customFormat="1" ht="19.5" customHeight="1">
      <c r="A38" s="6">
        <v>36</v>
      </c>
      <c r="B38" s="149" t="s">
        <v>240</v>
      </c>
      <c r="C38" s="146"/>
      <c r="D38" s="32">
        <v>2017</v>
      </c>
      <c r="E38" s="6">
        <v>22</v>
      </c>
      <c r="F38" s="120">
        <v>52748</v>
      </c>
      <c r="G38" s="120">
        <f t="shared" si="2"/>
        <v>1160456</v>
      </c>
      <c r="H38" s="120"/>
      <c r="I38" s="120">
        <f t="shared" si="3"/>
        <v>1160456</v>
      </c>
    </row>
    <row r="39" spans="1:9" ht="19.5" customHeight="1">
      <c r="A39" s="6">
        <v>37</v>
      </c>
      <c r="B39" s="149" t="s">
        <v>241</v>
      </c>
      <c r="C39" s="146"/>
      <c r="D39" s="32">
        <v>2017</v>
      </c>
      <c r="E39" s="6">
        <v>40</v>
      </c>
      <c r="F39" s="120">
        <v>2194</v>
      </c>
      <c r="G39" s="120">
        <f t="shared" si="2"/>
        <v>87760</v>
      </c>
      <c r="H39" s="128"/>
      <c r="I39" s="120">
        <f t="shared" si="3"/>
        <v>87760</v>
      </c>
    </row>
    <row r="40" spans="1:9" ht="19.5" customHeight="1">
      <c r="A40" s="6">
        <v>38</v>
      </c>
      <c r="B40" s="149" t="s">
        <v>242</v>
      </c>
      <c r="C40" s="146"/>
      <c r="D40" s="32">
        <v>2017</v>
      </c>
      <c r="E40" s="6">
        <v>6</v>
      </c>
      <c r="F40" s="120">
        <v>30975</v>
      </c>
      <c r="G40" s="120">
        <f t="shared" si="2"/>
        <v>185850</v>
      </c>
      <c r="H40" s="120"/>
      <c r="I40" s="120">
        <f t="shared" si="3"/>
        <v>185850</v>
      </c>
    </row>
    <row r="41" spans="1:9" s="1" customFormat="1" ht="24" customHeight="1">
      <c r="A41" s="24"/>
      <c r="B41" s="10" t="s">
        <v>15</v>
      </c>
      <c r="C41" s="10"/>
      <c r="D41" s="24"/>
      <c r="E41" s="24"/>
      <c r="F41" s="24"/>
      <c r="G41" s="122">
        <f>SUM(G9:G40)</f>
        <v>6567410</v>
      </c>
      <c r="H41" s="122">
        <f>SUM(H9:H40)</f>
        <v>0</v>
      </c>
      <c r="I41" s="122">
        <f>SUM(I9:I40)</f>
        <v>6567410</v>
      </c>
    </row>
    <row r="42" spans="1:9" ht="18.75" customHeight="1">
      <c r="G42" s="123">
        <f>+ROUND(G41/1000,1)</f>
        <v>6567.4</v>
      </c>
      <c r="H42" s="123">
        <f t="shared" ref="H42:I42" si="4">+ROUND(H41/1000,1)</f>
        <v>0</v>
      </c>
      <c r="I42" s="123">
        <f t="shared" si="4"/>
        <v>6567.4</v>
      </c>
    </row>
    <row r="45" spans="1:9" s="1" customFormat="1" ht="22.5" customHeight="1">
      <c r="A45" s="19"/>
      <c r="B45" s="1" t="s">
        <v>20</v>
      </c>
      <c r="E45" s="154" t="e">
        <f>+#REF!</f>
        <v>#REF!</v>
      </c>
      <c r="F45" s="154"/>
      <c r="G45" s="154"/>
      <c r="H45" s="23"/>
    </row>
    <row r="46" spans="1:9" s="1" customFormat="1" ht="13.5" customHeight="1">
      <c r="A46" s="19"/>
      <c r="E46" s="155" t="s">
        <v>16</v>
      </c>
      <c r="F46" s="155"/>
      <c r="G46" s="155"/>
      <c r="H46" s="38"/>
    </row>
    <row r="47" spans="1:9" s="1" customFormat="1" ht="17.25">
      <c r="A47" s="19"/>
      <c r="E47" s="23"/>
      <c r="F47" s="130"/>
      <c r="G47" s="23"/>
      <c r="H47" s="23"/>
    </row>
    <row r="48" spans="1:9" s="1" customFormat="1" ht="17.25" customHeight="1">
      <c r="A48" s="19"/>
      <c r="B48" s="1" t="s">
        <v>21</v>
      </c>
      <c r="E48" s="154" t="e">
        <f>+#REF!</f>
        <v>#REF!</v>
      </c>
      <c r="F48" s="154"/>
      <c r="G48" s="154"/>
      <c r="H48" s="23"/>
    </row>
    <row r="49" spans="1:8" s="1" customFormat="1" ht="17.25">
      <c r="A49" s="19"/>
      <c r="B49" s="18"/>
      <c r="C49" s="18" t="s">
        <v>17</v>
      </c>
      <c r="E49" s="155" t="s">
        <v>16</v>
      </c>
      <c r="F49" s="155"/>
      <c r="G49" s="155"/>
      <c r="H49" s="38"/>
    </row>
  </sheetData>
  <mergeCells count="8">
    <mergeCell ref="E49:G49"/>
    <mergeCell ref="A1:I1"/>
    <mergeCell ref="A3:I3"/>
    <mergeCell ref="A4:I4"/>
    <mergeCell ref="E45:G45"/>
    <mergeCell ref="E46:G46"/>
    <mergeCell ref="E48:G48"/>
    <mergeCell ref="A2:I2"/>
  </mergeCells>
  <pageMargins left="0.15" right="0.17" top="0.2" bottom="0.2" header="0.14000000000000001" footer="0.1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view="pageBreakPreview" workbookViewId="0">
      <selection activeCell="B19" sqref="B19"/>
    </sheetView>
  </sheetViews>
  <sheetFormatPr defaultRowHeight="13.5"/>
  <cols>
    <col min="1" max="1" width="4.7109375" style="11" customWidth="1"/>
    <col min="2" max="2" width="35.28515625" style="4" customWidth="1"/>
    <col min="3" max="3" width="15" style="4" customWidth="1"/>
    <col min="4" max="4" width="13.42578125" style="4" customWidth="1"/>
    <col min="5" max="5" width="9" style="4" customWidth="1"/>
    <col min="6" max="6" width="11.42578125" style="4" customWidth="1"/>
    <col min="7" max="7" width="15.5703125" style="4" customWidth="1"/>
    <col min="8" max="8" width="11.28515625" style="4" customWidth="1"/>
    <col min="9" max="9" width="15.140625" style="4" customWidth="1"/>
    <col min="10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6.42578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6.42578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6.42578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6.42578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6.42578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6.42578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6.42578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6.42578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6.42578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6.42578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6.42578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6.42578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6.42578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6.42578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6.42578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6.42578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6.42578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6.42578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6.42578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6.42578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6.42578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6.42578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6.42578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6.42578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6.42578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6.42578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6.42578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6.42578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6.42578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6.42578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6.42578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6.42578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6.42578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6.42578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6.42578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6.42578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6.42578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6.42578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6.42578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6.42578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6.42578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6.42578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6.42578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6.42578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6.42578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6.42578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6.42578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6.42578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6.42578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6.42578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6.42578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6.42578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6.42578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6.42578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6.42578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6.42578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6.42578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6.42578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6.42578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6.42578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6.42578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6.42578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6.42578125" style="4" customWidth="1"/>
    <col min="16138" max="16384" width="9.140625" style="4"/>
  </cols>
  <sheetData>
    <row r="1" spans="1:15" s="1" customFormat="1" ht="17.25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6"/>
      <c r="K1" s="16"/>
      <c r="L1" s="16"/>
      <c r="M1" s="16"/>
      <c r="N1" s="16"/>
      <c r="O1" s="16"/>
    </row>
    <row r="2" spans="1:15" s="1" customFormat="1" ht="28.5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  <c r="I2" s="160"/>
    </row>
    <row r="3" spans="1:15" s="1" customFormat="1" ht="42" customHeight="1">
      <c r="A3" s="160" t="s">
        <v>148</v>
      </c>
      <c r="B3" s="160"/>
      <c r="C3" s="160"/>
      <c r="D3" s="160"/>
      <c r="E3" s="160"/>
      <c r="F3" s="160"/>
      <c r="G3" s="160"/>
      <c r="H3" s="160"/>
      <c r="I3" s="160"/>
    </row>
    <row r="4" spans="1:15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7"/>
      <c r="K4" s="17"/>
      <c r="L4" s="17"/>
      <c r="M4" s="17"/>
      <c r="N4" s="17"/>
      <c r="O4" s="17"/>
    </row>
    <row r="5" spans="1:15" s="15" customFormat="1" ht="23.25" customHeight="1">
      <c r="A5" s="139"/>
      <c r="B5" s="139"/>
      <c r="C5" s="139"/>
      <c r="D5" s="139"/>
      <c r="E5" s="139"/>
      <c r="F5" s="139"/>
      <c r="G5" s="139"/>
      <c r="H5" s="139"/>
      <c r="I5" s="139"/>
      <c r="J5" s="17"/>
      <c r="K5" s="17"/>
      <c r="L5" s="17"/>
      <c r="M5" s="17"/>
      <c r="N5" s="17"/>
      <c r="O5" s="17"/>
    </row>
    <row r="6" spans="1:15">
      <c r="E6" s="5"/>
      <c r="F6" s="5"/>
      <c r="I6" s="5" t="s">
        <v>5</v>
      </c>
    </row>
    <row r="7" spans="1:15" s="140" customFormat="1" ht="63.75" customHeight="1">
      <c r="A7" s="26" t="s">
        <v>6</v>
      </c>
      <c r="B7" s="26" t="s">
        <v>18</v>
      </c>
      <c r="C7" s="26" t="s">
        <v>157</v>
      </c>
      <c r="D7" s="26" t="s">
        <v>19</v>
      </c>
      <c r="E7" s="26" t="s">
        <v>11</v>
      </c>
      <c r="F7" s="26" t="s">
        <v>155</v>
      </c>
      <c r="G7" s="26" t="s">
        <v>36</v>
      </c>
      <c r="H7" s="26" t="s">
        <v>156</v>
      </c>
      <c r="I7" s="26" t="s">
        <v>37</v>
      </c>
    </row>
    <row r="8" spans="1:15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5" s="11" customFormat="1" ht="24" customHeight="1">
      <c r="A9" s="6">
        <v>1</v>
      </c>
      <c r="B9" s="97" t="s">
        <v>226</v>
      </c>
      <c r="C9" s="146"/>
      <c r="D9" s="32">
        <v>1987</v>
      </c>
      <c r="E9" s="32">
        <v>3</v>
      </c>
      <c r="F9" s="120">
        <v>0</v>
      </c>
      <c r="G9" s="120">
        <f t="shared" ref="G9:G13" si="0">+E9*F9</f>
        <v>0</v>
      </c>
      <c r="H9" s="120"/>
      <c r="I9" s="120">
        <f t="shared" ref="I9:I13" si="1">+G9-H9</f>
        <v>0</v>
      </c>
    </row>
    <row r="10" spans="1:15" s="11" customFormat="1" ht="24" customHeight="1">
      <c r="A10" s="6">
        <v>2</v>
      </c>
      <c r="B10" s="97" t="s">
        <v>227</v>
      </c>
      <c r="C10" s="146"/>
      <c r="D10" s="32">
        <v>1987</v>
      </c>
      <c r="E10" s="6">
        <v>6</v>
      </c>
      <c r="F10" s="120">
        <v>0</v>
      </c>
      <c r="G10" s="120">
        <f t="shared" si="0"/>
        <v>0</v>
      </c>
      <c r="H10" s="120"/>
      <c r="I10" s="120">
        <f t="shared" si="1"/>
        <v>0</v>
      </c>
    </row>
    <row r="11" spans="1:15" s="11" customFormat="1" ht="24" customHeight="1">
      <c r="A11" s="6">
        <v>3</v>
      </c>
      <c r="B11" s="97" t="s">
        <v>223</v>
      </c>
      <c r="C11" s="146"/>
      <c r="D11" s="32">
        <v>1987</v>
      </c>
      <c r="E11" s="6">
        <v>4</v>
      </c>
      <c r="F11" s="120">
        <v>0</v>
      </c>
      <c r="G11" s="120">
        <f t="shared" si="0"/>
        <v>0</v>
      </c>
      <c r="H11" s="120"/>
      <c r="I11" s="120">
        <f t="shared" si="1"/>
        <v>0</v>
      </c>
    </row>
    <row r="12" spans="1:15" s="11" customFormat="1" ht="24" customHeight="1">
      <c r="A12" s="6">
        <v>4</v>
      </c>
      <c r="B12" s="97" t="s">
        <v>228</v>
      </c>
      <c r="C12" s="146"/>
      <c r="D12" s="32">
        <v>1987</v>
      </c>
      <c r="E12" s="6">
        <v>20</v>
      </c>
      <c r="F12" s="120">
        <v>0</v>
      </c>
      <c r="G12" s="120">
        <f t="shared" si="0"/>
        <v>0</v>
      </c>
      <c r="H12" s="120"/>
      <c r="I12" s="120">
        <f t="shared" si="1"/>
        <v>0</v>
      </c>
    </row>
    <row r="13" spans="1:15" s="11" customFormat="1" ht="24" customHeight="1">
      <c r="A13" s="6">
        <v>5</v>
      </c>
      <c r="B13" s="97" t="s">
        <v>225</v>
      </c>
      <c r="C13" s="146"/>
      <c r="D13" s="32">
        <v>1987</v>
      </c>
      <c r="E13" s="6">
        <v>1</v>
      </c>
      <c r="F13" s="120">
        <v>0</v>
      </c>
      <c r="G13" s="120">
        <f t="shared" si="0"/>
        <v>0</v>
      </c>
      <c r="H13" s="120"/>
      <c r="I13" s="120">
        <f t="shared" si="1"/>
        <v>0</v>
      </c>
    </row>
    <row r="14" spans="1:15" s="1" customFormat="1" ht="24" customHeight="1">
      <c r="A14" s="24"/>
      <c r="B14" s="10" t="s">
        <v>15</v>
      </c>
      <c r="C14" s="10"/>
      <c r="D14" s="24"/>
      <c r="E14" s="24"/>
      <c r="F14" s="24"/>
      <c r="G14" s="122">
        <f>SUM(G9:G13)</f>
        <v>0</v>
      </c>
      <c r="H14" s="122">
        <f>SUM(H9:H13)</f>
        <v>0</v>
      </c>
      <c r="I14" s="122">
        <f>SUM(I9:I13)</f>
        <v>0</v>
      </c>
    </row>
    <row r="15" spans="1:15" ht="18.75" customHeight="1">
      <c r="G15" s="123">
        <f>+ROUND(G14/1000,1)</f>
        <v>0</v>
      </c>
      <c r="H15" s="123">
        <f t="shared" ref="H15:I15" si="2">+ROUND(H14/1000,1)</f>
        <v>0</v>
      </c>
      <c r="I15" s="123">
        <f t="shared" si="2"/>
        <v>0</v>
      </c>
    </row>
    <row r="18" spans="1:8" s="1" customFormat="1" ht="22.5" customHeight="1">
      <c r="A18" s="19"/>
      <c r="B18" s="1" t="s">
        <v>20</v>
      </c>
      <c r="E18" s="154" t="e">
        <f>+#REF!</f>
        <v>#REF!</v>
      </c>
      <c r="F18" s="154"/>
      <c r="G18" s="154"/>
      <c r="H18" s="138"/>
    </row>
    <row r="19" spans="1:8" s="1" customFormat="1" ht="13.5" customHeight="1">
      <c r="A19" s="19"/>
      <c r="E19" s="155" t="s">
        <v>16</v>
      </c>
      <c r="F19" s="155"/>
      <c r="G19" s="155"/>
      <c r="H19" s="141"/>
    </row>
    <row r="20" spans="1:8" s="1" customFormat="1" ht="17.25">
      <c r="A20" s="19"/>
      <c r="E20" s="138"/>
      <c r="F20" s="138"/>
      <c r="G20" s="138"/>
      <c r="H20" s="138"/>
    </row>
    <row r="21" spans="1:8" s="1" customFormat="1" ht="17.25" customHeight="1">
      <c r="A21" s="19"/>
      <c r="B21" s="1" t="s">
        <v>21</v>
      </c>
      <c r="E21" s="154" t="e">
        <f>+#REF!</f>
        <v>#REF!</v>
      </c>
      <c r="F21" s="154"/>
      <c r="G21" s="154"/>
      <c r="H21" s="138"/>
    </row>
    <row r="22" spans="1:8" s="1" customFormat="1" ht="17.25">
      <c r="A22" s="19"/>
      <c r="B22" s="18" t="s">
        <v>17</v>
      </c>
      <c r="C22" s="18"/>
      <c r="E22" s="155" t="s">
        <v>16</v>
      </c>
      <c r="F22" s="155"/>
      <c r="G22" s="155"/>
      <c r="H22" s="141"/>
    </row>
  </sheetData>
  <mergeCells count="8">
    <mergeCell ref="E21:G21"/>
    <mergeCell ref="E22:G22"/>
    <mergeCell ref="A1:I1"/>
    <mergeCell ref="A2:I2"/>
    <mergeCell ref="A3:I3"/>
    <mergeCell ref="A4:I4"/>
    <mergeCell ref="E18:G18"/>
    <mergeCell ref="E19:G19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20" workbookViewId="0">
      <selection activeCell="G11" sqref="G11:I11"/>
    </sheetView>
  </sheetViews>
  <sheetFormatPr defaultRowHeight="13.5"/>
  <cols>
    <col min="1" max="1" width="4.7109375" style="11" customWidth="1"/>
    <col min="2" max="2" width="29.42578125" style="4" customWidth="1"/>
    <col min="3" max="3" width="14.7109375" style="4" customWidth="1"/>
    <col min="4" max="4" width="13.42578125" style="4" customWidth="1"/>
    <col min="5" max="5" width="9.140625" style="4" customWidth="1"/>
    <col min="6" max="6" width="11.140625" style="4" customWidth="1"/>
    <col min="7" max="7" width="17.7109375" style="4" customWidth="1"/>
    <col min="8" max="8" width="11.42578125" style="4" customWidth="1"/>
    <col min="9" max="9" width="17.5703125" style="4" customWidth="1"/>
    <col min="10" max="10" width="9.140625" style="4"/>
    <col min="11" max="11" width="19.5703125" style="4" customWidth="1"/>
    <col min="12" max="12" width="15.28515625" style="4" customWidth="1"/>
    <col min="13" max="259" width="9.140625" style="4"/>
    <col min="260" max="260" width="4.7109375" style="4" customWidth="1"/>
    <col min="261" max="261" width="43.28515625" style="4" customWidth="1"/>
    <col min="262" max="262" width="13.42578125" style="4" customWidth="1"/>
    <col min="263" max="263" width="11.42578125" style="4" customWidth="1"/>
    <col min="264" max="264" width="12.28515625" style="4" customWidth="1"/>
    <col min="265" max="265" width="14.5703125" style="4" customWidth="1"/>
    <col min="266" max="515" width="9.140625" style="4"/>
    <col min="516" max="516" width="4.7109375" style="4" customWidth="1"/>
    <col min="517" max="517" width="43.28515625" style="4" customWidth="1"/>
    <col min="518" max="518" width="13.42578125" style="4" customWidth="1"/>
    <col min="519" max="519" width="11.42578125" style="4" customWidth="1"/>
    <col min="520" max="520" width="12.28515625" style="4" customWidth="1"/>
    <col min="521" max="521" width="14.5703125" style="4" customWidth="1"/>
    <col min="522" max="771" width="9.140625" style="4"/>
    <col min="772" max="772" width="4.7109375" style="4" customWidth="1"/>
    <col min="773" max="773" width="43.28515625" style="4" customWidth="1"/>
    <col min="774" max="774" width="13.42578125" style="4" customWidth="1"/>
    <col min="775" max="775" width="11.42578125" style="4" customWidth="1"/>
    <col min="776" max="776" width="12.28515625" style="4" customWidth="1"/>
    <col min="777" max="777" width="14.5703125" style="4" customWidth="1"/>
    <col min="778" max="1027" width="9.140625" style="4"/>
    <col min="1028" max="1028" width="4.7109375" style="4" customWidth="1"/>
    <col min="1029" max="1029" width="43.28515625" style="4" customWidth="1"/>
    <col min="1030" max="1030" width="13.42578125" style="4" customWidth="1"/>
    <col min="1031" max="1031" width="11.42578125" style="4" customWidth="1"/>
    <col min="1032" max="1032" width="12.28515625" style="4" customWidth="1"/>
    <col min="1033" max="1033" width="14.5703125" style="4" customWidth="1"/>
    <col min="1034" max="1283" width="9.140625" style="4"/>
    <col min="1284" max="1284" width="4.7109375" style="4" customWidth="1"/>
    <col min="1285" max="1285" width="43.28515625" style="4" customWidth="1"/>
    <col min="1286" max="1286" width="13.42578125" style="4" customWidth="1"/>
    <col min="1287" max="1287" width="11.42578125" style="4" customWidth="1"/>
    <col min="1288" max="1288" width="12.28515625" style="4" customWidth="1"/>
    <col min="1289" max="1289" width="14.5703125" style="4" customWidth="1"/>
    <col min="1290" max="1539" width="9.140625" style="4"/>
    <col min="1540" max="1540" width="4.7109375" style="4" customWidth="1"/>
    <col min="1541" max="1541" width="43.28515625" style="4" customWidth="1"/>
    <col min="1542" max="1542" width="13.42578125" style="4" customWidth="1"/>
    <col min="1543" max="1543" width="11.42578125" style="4" customWidth="1"/>
    <col min="1544" max="1544" width="12.28515625" style="4" customWidth="1"/>
    <col min="1545" max="1545" width="14.5703125" style="4" customWidth="1"/>
    <col min="1546" max="1795" width="9.140625" style="4"/>
    <col min="1796" max="1796" width="4.7109375" style="4" customWidth="1"/>
    <col min="1797" max="1797" width="43.28515625" style="4" customWidth="1"/>
    <col min="1798" max="1798" width="13.42578125" style="4" customWidth="1"/>
    <col min="1799" max="1799" width="11.42578125" style="4" customWidth="1"/>
    <col min="1800" max="1800" width="12.28515625" style="4" customWidth="1"/>
    <col min="1801" max="1801" width="14.5703125" style="4" customWidth="1"/>
    <col min="1802" max="2051" width="9.140625" style="4"/>
    <col min="2052" max="2052" width="4.7109375" style="4" customWidth="1"/>
    <col min="2053" max="2053" width="43.28515625" style="4" customWidth="1"/>
    <col min="2054" max="2054" width="13.42578125" style="4" customWidth="1"/>
    <col min="2055" max="2055" width="11.42578125" style="4" customWidth="1"/>
    <col min="2056" max="2056" width="12.28515625" style="4" customWidth="1"/>
    <col min="2057" max="2057" width="14.5703125" style="4" customWidth="1"/>
    <col min="2058" max="2307" width="9.140625" style="4"/>
    <col min="2308" max="2308" width="4.7109375" style="4" customWidth="1"/>
    <col min="2309" max="2309" width="43.28515625" style="4" customWidth="1"/>
    <col min="2310" max="2310" width="13.42578125" style="4" customWidth="1"/>
    <col min="2311" max="2311" width="11.42578125" style="4" customWidth="1"/>
    <col min="2312" max="2312" width="12.28515625" style="4" customWidth="1"/>
    <col min="2313" max="2313" width="14.5703125" style="4" customWidth="1"/>
    <col min="2314" max="2563" width="9.140625" style="4"/>
    <col min="2564" max="2564" width="4.7109375" style="4" customWidth="1"/>
    <col min="2565" max="2565" width="43.28515625" style="4" customWidth="1"/>
    <col min="2566" max="2566" width="13.42578125" style="4" customWidth="1"/>
    <col min="2567" max="2567" width="11.42578125" style="4" customWidth="1"/>
    <col min="2568" max="2568" width="12.28515625" style="4" customWidth="1"/>
    <col min="2569" max="2569" width="14.5703125" style="4" customWidth="1"/>
    <col min="2570" max="2819" width="9.140625" style="4"/>
    <col min="2820" max="2820" width="4.7109375" style="4" customWidth="1"/>
    <col min="2821" max="2821" width="43.28515625" style="4" customWidth="1"/>
    <col min="2822" max="2822" width="13.42578125" style="4" customWidth="1"/>
    <col min="2823" max="2823" width="11.42578125" style="4" customWidth="1"/>
    <col min="2824" max="2824" width="12.28515625" style="4" customWidth="1"/>
    <col min="2825" max="2825" width="14.5703125" style="4" customWidth="1"/>
    <col min="2826" max="3075" width="9.140625" style="4"/>
    <col min="3076" max="3076" width="4.7109375" style="4" customWidth="1"/>
    <col min="3077" max="3077" width="43.28515625" style="4" customWidth="1"/>
    <col min="3078" max="3078" width="13.42578125" style="4" customWidth="1"/>
    <col min="3079" max="3079" width="11.42578125" style="4" customWidth="1"/>
    <col min="3080" max="3080" width="12.28515625" style="4" customWidth="1"/>
    <col min="3081" max="3081" width="14.5703125" style="4" customWidth="1"/>
    <col min="3082" max="3331" width="9.140625" style="4"/>
    <col min="3332" max="3332" width="4.7109375" style="4" customWidth="1"/>
    <col min="3333" max="3333" width="43.28515625" style="4" customWidth="1"/>
    <col min="3334" max="3334" width="13.42578125" style="4" customWidth="1"/>
    <col min="3335" max="3335" width="11.42578125" style="4" customWidth="1"/>
    <col min="3336" max="3336" width="12.28515625" style="4" customWidth="1"/>
    <col min="3337" max="3337" width="14.5703125" style="4" customWidth="1"/>
    <col min="3338" max="3587" width="9.140625" style="4"/>
    <col min="3588" max="3588" width="4.7109375" style="4" customWidth="1"/>
    <col min="3589" max="3589" width="43.28515625" style="4" customWidth="1"/>
    <col min="3590" max="3590" width="13.42578125" style="4" customWidth="1"/>
    <col min="3591" max="3591" width="11.42578125" style="4" customWidth="1"/>
    <col min="3592" max="3592" width="12.28515625" style="4" customWidth="1"/>
    <col min="3593" max="3593" width="14.5703125" style="4" customWidth="1"/>
    <col min="3594" max="3843" width="9.140625" style="4"/>
    <col min="3844" max="3844" width="4.7109375" style="4" customWidth="1"/>
    <col min="3845" max="3845" width="43.28515625" style="4" customWidth="1"/>
    <col min="3846" max="3846" width="13.42578125" style="4" customWidth="1"/>
    <col min="3847" max="3847" width="11.42578125" style="4" customWidth="1"/>
    <col min="3848" max="3848" width="12.28515625" style="4" customWidth="1"/>
    <col min="3849" max="3849" width="14.5703125" style="4" customWidth="1"/>
    <col min="3850" max="4099" width="9.140625" style="4"/>
    <col min="4100" max="4100" width="4.7109375" style="4" customWidth="1"/>
    <col min="4101" max="4101" width="43.28515625" style="4" customWidth="1"/>
    <col min="4102" max="4102" width="13.42578125" style="4" customWidth="1"/>
    <col min="4103" max="4103" width="11.42578125" style="4" customWidth="1"/>
    <col min="4104" max="4104" width="12.28515625" style="4" customWidth="1"/>
    <col min="4105" max="4105" width="14.5703125" style="4" customWidth="1"/>
    <col min="4106" max="4355" width="9.140625" style="4"/>
    <col min="4356" max="4356" width="4.7109375" style="4" customWidth="1"/>
    <col min="4357" max="4357" width="43.28515625" style="4" customWidth="1"/>
    <col min="4358" max="4358" width="13.42578125" style="4" customWidth="1"/>
    <col min="4359" max="4359" width="11.42578125" style="4" customWidth="1"/>
    <col min="4360" max="4360" width="12.28515625" style="4" customWidth="1"/>
    <col min="4361" max="4361" width="14.5703125" style="4" customWidth="1"/>
    <col min="4362" max="4611" width="9.140625" style="4"/>
    <col min="4612" max="4612" width="4.7109375" style="4" customWidth="1"/>
    <col min="4613" max="4613" width="43.28515625" style="4" customWidth="1"/>
    <col min="4614" max="4614" width="13.42578125" style="4" customWidth="1"/>
    <col min="4615" max="4615" width="11.42578125" style="4" customWidth="1"/>
    <col min="4616" max="4616" width="12.28515625" style="4" customWidth="1"/>
    <col min="4617" max="4617" width="14.5703125" style="4" customWidth="1"/>
    <col min="4618" max="4867" width="9.140625" style="4"/>
    <col min="4868" max="4868" width="4.7109375" style="4" customWidth="1"/>
    <col min="4869" max="4869" width="43.28515625" style="4" customWidth="1"/>
    <col min="4870" max="4870" width="13.42578125" style="4" customWidth="1"/>
    <col min="4871" max="4871" width="11.42578125" style="4" customWidth="1"/>
    <col min="4872" max="4872" width="12.28515625" style="4" customWidth="1"/>
    <col min="4873" max="4873" width="14.5703125" style="4" customWidth="1"/>
    <col min="4874" max="5123" width="9.140625" style="4"/>
    <col min="5124" max="5124" width="4.7109375" style="4" customWidth="1"/>
    <col min="5125" max="5125" width="43.28515625" style="4" customWidth="1"/>
    <col min="5126" max="5126" width="13.42578125" style="4" customWidth="1"/>
    <col min="5127" max="5127" width="11.42578125" style="4" customWidth="1"/>
    <col min="5128" max="5128" width="12.28515625" style="4" customWidth="1"/>
    <col min="5129" max="5129" width="14.5703125" style="4" customWidth="1"/>
    <col min="5130" max="5379" width="9.140625" style="4"/>
    <col min="5380" max="5380" width="4.7109375" style="4" customWidth="1"/>
    <col min="5381" max="5381" width="43.28515625" style="4" customWidth="1"/>
    <col min="5382" max="5382" width="13.42578125" style="4" customWidth="1"/>
    <col min="5383" max="5383" width="11.42578125" style="4" customWidth="1"/>
    <col min="5384" max="5384" width="12.28515625" style="4" customWidth="1"/>
    <col min="5385" max="5385" width="14.5703125" style="4" customWidth="1"/>
    <col min="5386" max="5635" width="9.140625" style="4"/>
    <col min="5636" max="5636" width="4.7109375" style="4" customWidth="1"/>
    <col min="5637" max="5637" width="43.28515625" style="4" customWidth="1"/>
    <col min="5638" max="5638" width="13.42578125" style="4" customWidth="1"/>
    <col min="5639" max="5639" width="11.42578125" style="4" customWidth="1"/>
    <col min="5640" max="5640" width="12.28515625" style="4" customWidth="1"/>
    <col min="5641" max="5641" width="14.5703125" style="4" customWidth="1"/>
    <col min="5642" max="5891" width="9.140625" style="4"/>
    <col min="5892" max="5892" width="4.7109375" style="4" customWidth="1"/>
    <col min="5893" max="5893" width="43.28515625" style="4" customWidth="1"/>
    <col min="5894" max="5894" width="13.42578125" style="4" customWidth="1"/>
    <col min="5895" max="5895" width="11.42578125" style="4" customWidth="1"/>
    <col min="5896" max="5896" width="12.28515625" style="4" customWidth="1"/>
    <col min="5897" max="5897" width="14.5703125" style="4" customWidth="1"/>
    <col min="5898" max="6147" width="9.140625" style="4"/>
    <col min="6148" max="6148" width="4.7109375" style="4" customWidth="1"/>
    <col min="6149" max="6149" width="43.28515625" style="4" customWidth="1"/>
    <col min="6150" max="6150" width="13.42578125" style="4" customWidth="1"/>
    <col min="6151" max="6151" width="11.42578125" style="4" customWidth="1"/>
    <col min="6152" max="6152" width="12.28515625" style="4" customWidth="1"/>
    <col min="6153" max="6153" width="14.5703125" style="4" customWidth="1"/>
    <col min="6154" max="6403" width="9.140625" style="4"/>
    <col min="6404" max="6404" width="4.7109375" style="4" customWidth="1"/>
    <col min="6405" max="6405" width="43.28515625" style="4" customWidth="1"/>
    <col min="6406" max="6406" width="13.42578125" style="4" customWidth="1"/>
    <col min="6407" max="6407" width="11.42578125" style="4" customWidth="1"/>
    <col min="6408" max="6408" width="12.28515625" style="4" customWidth="1"/>
    <col min="6409" max="6409" width="14.5703125" style="4" customWidth="1"/>
    <col min="6410" max="6659" width="9.140625" style="4"/>
    <col min="6660" max="6660" width="4.7109375" style="4" customWidth="1"/>
    <col min="6661" max="6661" width="43.28515625" style="4" customWidth="1"/>
    <col min="6662" max="6662" width="13.42578125" style="4" customWidth="1"/>
    <col min="6663" max="6663" width="11.42578125" style="4" customWidth="1"/>
    <col min="6664" max="6664" width="12.28515625" style="4" customWidth="1"/>
    <col min="6665" max="6665" width="14.5703125" style="4" customWidth="1"/>
    <col min="6666" max="6915" width="9.140625" style="4"/>
    <col min="6916" max="6916" width="4.7109375" style="4" customWidth="1"/>
    <col min="6917" max="6917" width="43.28515625" style="4" customWidth="1"/>
    <col min="6918" max="6918" width="13.42578125" style="4" customWidth="1"/>
    <col min="6919" max="6919" width="11.42578125" style="4" customWidth="1"/>
    <col min="6920" max="6920" width="12.28515625" style="4" customWidth="1"/>
    <col min="6921" max="6921" width="14.5703125" style="4" customWidth="1"/>
    <col min="6922" max="7171" width="9.140625" style="4"/>
    <col min="7172" max="7172" width="4.7109375" style="4" customWidth="1"/>
    <col min="7173" max="7173" width="43.28515625" style="4" customWidth="1"/>
    <col min="7174" max="7174" width="13.42578125" style="4" customWidth="1"/>
    <col min="7175" max="7175" width="11.42578125" style="4" customWidth="1"/>
    <col min="7176" max="7176" width="12.28515625" style="4" customWidth="1"/>
    <col min="7177" max="7177" width="14.5703125" style="4" customWidth="1"/>
    <col min="7178" max="7427" width="9.140625" style="4"/>
    <col min="7428" max="7428" width="4.7109375" style="4" customWidth="1"/>
    <col min="7429" max="7429" width="43.28515625" style="4" customWidth="1"/>
    <col min="7430" max="7430" width="13.42578125" style="4" customWidth="1"/>
    <col min="7431" max="7431" width="11.42578125" style="4" customWidth="1"/>
    <col min="7432" max="7432" width="12.28515625" style="4" customWidth="1"/>
    <col min="7433" max="7433" width="14.5703125" style="4" customWidth="1"/>
    <col min="7434" max="7683" width="9.140625" style="4"/>
    <col min="7684" max="7684" width="4.7109375" style="4" customWidth="1"/>
    <col min="7685" max="7685" width="43.28515625" style="4" customWidth="1"/>
    <col min="7686" max="7686" width="13.42578125" style="4" customWidth="1"/>
    <col min="7687" max="7687" width="11.42578125" style="4" customWidth="1"/>
    <col min="7688" max="7688" width="12.28515625" style="4" customWidth="1"/>
    <col min="7689" max="7689" width="14.5703125" style="4" customWidth="1"/>
    <col min="7690" max="7939" width="9.140625" style="4"/>
    <col min="7940" max="7940" width="4.7109375" style="4" customWidth="1"/>
    <col min="7941" max="7941" width="43.28515625" style="4" customWidth="1"/>
    <col min="7942" max="7942" width="13.42578125" style="4" customWidth="1"/>
    <col min="7943" max="7943" width="11.42578125" style="4" customWidth="1"/>
    <col min="7944" max="7944" width="12.28515625" style="4" customWidth="1"/>
    <col min="7945" max="7945" width="14.5703125" style="4" customWidth="1"/>
    <col min="7946" max="8195" width="9.140625" style="4"/>
    <col min="8196" max="8196" width="4.7109375" style="4" customWidth="1"/>
    <col min="8197" max="8197" width="43.28515625" style="4" customWidth="1"/>
    <col min="8198" max="8198" width="13.42578125" style="4" customWidth="1"/>
    <col min="8199" max="8199" width="11.42578125" style="4" customWidth="1"/>
    <col min="8200" max="8200" width="12.28515625" style="4" customWidth="1"/>
    <col min="8201" max="8201" width="14.5703125" style="4" customWidth="1"/>
    <col min="8202" max="8451" width="9.140625" style="4"/>
    <col min="8452" max="8452" width="4.7109375" style="4" customWidth="1"/>
    <col min="8453" max="8453" width="43.28515625" style="4" customWidth="1"/>
    <col min="8454" max="8454" width="13.42578125" style="4" customWidth="1"/>
    <col min="8455" max="8455" width="11.42578125" style="4" customWidth="1"/>
    <col min="8456" max="8456" width="12.28515625" style="4" customWidth="1"/>
    <col min="8457" max="8457" width="14.5703125" style="4" customWidth="1"/>
    <col min="8458" max="8707" width="9.140625" style="4"/>
    <col min="8708" max="8708" width="4.7109375" style="4" customWidth="1"/>
    <col min="8709" max="8709" width="43.28515625" style="4" customWidth="1"/>
    <col min="8710" max="8710" width="13.42578125" style="4" customWidth="1"/>
    <col min="8711" max="8711" width="11.42578125" style="4" customWidth="1"/>
    <col min="8712" max="8712" width="12.28515625" style="4" customWidth="1"/>
    <col min="8713" max="8713" width="14.5703125" style="4" customWidth="1"/>
    <col min="8714" max="8963" width="9.140625" style="4"/>
    <col min="8964" max="8964" width="4.7109375" style="4" customWidth="1"/>
    <col min="8965" max="8965" width="43.28515625" style="4" customWidth="1"/>
    <col min="8966" max="8966" width="13.42578125" style="4" customWidth="1"/>
    <col min="8967" max="8967" width="11.42578125" style="4" customWidth="1"/>
    <col min="8968" max="8968" width="12.28515625" style="4" customWidth="1"/>
    <col min="8969" max="8969" width="14.5703125" style="4" customWidth="1"/>
    <col min="8970" max="9219" width="9.140625" style="4"/>
    <col min="9220" max="9220" width="4.7109375" style="4" customWidth="1"/>
    <col min="9221" max="9221" width="43.28515625" style="4" customWidth="1"/>
    <col min="9222" max="9222" width="13.42578125" style="4" customWidth="1"/>
    <col min="9223" max="9223" width="11.42578125" style="4" customWidth="1"/>
    <col min="9224" max="9224" width="12.28515625" style="4" customWidth="1"/>
    <col min="9225" max="9225" width="14.5703125" style="4" customWidth="1"/>
    <col min="9226" max="9475" width="9.140625" style="4"/>
    <col min="9476" max="9476" width="4.7109375" style="4" customWidth="1"/>
    <col min="9477" max="9477" width="43.28515625" style="4" customWidth="1"/>
    <col min="9478" max="9478" width="13.42578125" style="4" customWidth="1"/>
    <col min="9479" max="9479" width="11.42578125" style="4" customWidth="1"/>
    <col min="9480" max="9480" width="12.28515625" style="4" customWidth="1"/>
    <col min="9481" max="9481" width="14.5703125" style="4" customWidth="1"/>
    <col min="9482" max="9731" width="9.140625" style="4"/>
    <col min="9732" max="9732" width="4.7109375" style="4" customWidth="1"/>
    <col min="9733" max="9733" width="43.28515625" style="4" customWidth="1"/>
    <col min="9734" max="9734" width="13.42578125" style="4" customWidth="1"/>
    <col min="9735" max="9735" width="11.42578125" style="4" customWidth="1"/>
    <col min="9736" max="9736" width="12.28515625" style="4" customWidth="1"/>
    <col min="9737" max="9737" width="14.5703125" style="4" customWidth="1"/>
    <col min="9738" max="9987" width="9.140625" style="4"/>
    <col min="9988" max="9988" width="4.7109375" style="4" customWidth="1"/>
    <col min="9989" max="9989" width="43.28515625" style="4" customWidth="1"/>
    <col min="9990" max="9990" width="13.42578125" style="4" customWidth="1"/>
    <col min="9991" max="9991" width="11.42578125" style="4" customWidth="1"/>
    <col min="9992" max="9992" width="12.28515625" style="4" customWidth="1"/>
    <col min="9993" max="9993" width="14.5703125" style="4" customWidth="1"/>
    <col min="9994" max="10243" width="9.140625" style="4"/>
    <col min="10244" max="10244" width="4.7109375" style="4" customWidth="1"/>
    <col min="10245" max="10245" width="43.28515625" style="4" customWidth="1"/>
    <col min="10246" max="10246" width="13.42578125" style="4" customWidth="1"/>
    <col min="10247" max="10247" width="11.42578125" style="4" customWidth="1"/>
    <col min="10248" max="10248" width="12.28515625" style="4" customWidth="1"/>
    <col min="10249" max="10249" width="14.5703125" style="4" customWidth="1"/>
    <col min="10250" max="10499" width="9.140625" style="4"/>
    <col min="10500" max="10500" width="4.7109375" style="4" customWidth="1"/>
    <col min="10501" max="10501" width="43.28515625" style="4" customWidth="1"/>
    <col min="10502" max="10502" width="13.42578125" style="4" customWidth="1"/>
    <col min="10503" max="10503" width="11.42578125" style="4" customWidth="1"/>
    <col min="10504" max="10504" width="12.28515625" style="4" customWidth="1"/>
    <col min="10505" max="10505" width="14.5703125" style="4" customWidth="1"/>
    <col min="10506" max="10755" width="9.140625" style="4"/>
    <col min="10756" max="10756" width="4.7109375" style="4" customWidth="1"/>
    <col min="10757" max="10757" width="43.28515625" style="4" customWidth="1"/>
    <col min="10758" max="10758" width="13.42578125" style="4" customWidth="1"/>
    <col min="10759" max="10759" width="11.42578125" style="4" customWidth="1"/>
    <col min="10760" max="10760" width="12.28515625" style="4" customWidth="1"/>
    <col min="10761" max="10761" width="14.5703125" style="4" customWidth="1"/>
    <col min="10762" max="11011" width="9.140625" style="4"/>
    <col min="11012" max="11012" width="4.7109375" style="4" customWidth="1"/>
    <col min="11013" max="11013" width="43.28515625" style="4" customWidth="1"/>
    <col min="11014" max="11014" width="13.42578125" style="4" customWidth="1"/>
    <col min="11015" max="11015" width="11.42578125" style="4" customWidth="1"/>
    <col min="11016" max="11016" width="12.28515625" style="4" customWidth="1"/>
    <col min="11017" max="11017" width="14.5703125" style="4" customWidth="1"/>
    <col min="11018" max="11267" width="9.140625" style="4"/>
    <col min="11268" max="11268" width="4.7109375" style="4" customWidth="1"/>
    <col min="11269" max="11269" width="43.28515625" style="4" customWidth="1"/>
    <col min="11270" max="11270" width="13.42578125" style="4" customWidth="1"/>
    <col min="11271" max="11271" width="11.42578125" style="4" customWidth="1"/>
    <col min="11272" max="11272" width="12.28515625" style="4" customWidth="1"/>
    <col min="11273" max="11273" width="14.5703125" style="4" customWidth="1"/>
    <col min="11274" max="11523" width="9.140625" style="4"/>
    <col min="11524" max="11524" width="4.7109375" style="4" customWidth="1"/>
    <col min="11525" max="11525" width="43.28515625" style="4" customWidth="1"/>
    <col min="11526" max="11526" width="13.42578125" style="4" customWidth="1"/>
    <col min="11527" max="11527" width="11.42578125" style="4" customWidth="1"/>
    <col min="11528" max="11528" width="12.28515625" style="4" customWidth="1"/>
    <col min="11529" max="11529" width="14.5703125" style="4" customWidth="1"/>
    <col min="11530" max="11779" width="9.140625" style="4"/>
    <col min="11780" max="11780" width="4.7109375" style="4" customWidth="1"/>
    <col min="11781" max="11781" width="43.28515625" style="4" customWidth="1"/>
    <col min="11782" max="11782" width="13.42578125" style="4" customWidth="1"/>
    <col min="11783" max="11783" width="11.42578125" style="4" customWidth="1"/>
    <col min="11784" max="11784" width="12.28515625" style="4" customWidth="1"/>
    <col min="11785" max="11785" width="14.5703125" style="4" customWidth="1"/>
    <col min="11786" max="12035" width="9.140625" style="4"/>
    <col min="12036" max="12036" width="4.7109375" style="4" customWidth="1"/>
    <col min="12037" max="12037" width="43.28515625" style="4" customWidth="1"/>
    <col min="12038" max="12038" width="13.42578125" style="4" customWidth="1"/>
    <col min="12039" max="12039" width="11.42578125" style="4" customWidth="1"/>
    <col min="12040" max="12040" width="12.28515625" style="4" customWidth="1"/>
    <col min="12041" max="12041" width="14.5703125" style="4" customWidth="1"/>
    <col min="12042" max="12291" width="9.140625" style="4"/>
    <col min="12292" max="12292" width="4.7109375" style="4" customWidth="1"/>
    <col min="12293" max="12293" width="43.28515625" style="4" customWidth="1"/>
    <col min="12294" max="12294" width="13.42578125" style="4" customWidth="1"/>
    <col min="12295" max="12295" width="11.42578125" style="4" customWidth="1"/>
    <col min="12296" max="12296" width="12.28515625" style="4" customWidth="1"/>
    <col min="12297" max="12297" width="14.5703125" style="4" customWidth="1"/>
    <col min="12298" max="12547" width="9.140625" style="4"/>
    <col min="12548" max="12548" width="4.7109375" style="4" customWidth="1"/>
    <col min="12549" max="12549" width="43.28515625" style="4" customWidth="1"/>
    <col min="12550" max="12550" width="13.42578125" style="4" customWidth="1"/>
    <col min="12551" max="12551" width="11.42578125" style="4" customWidth="1"/>
    <col min="12552" max="12552" width="12.28515625" style="4" customWidth="1"/>
    <col min="12553" max="12553" width="14.5703125" style="4" customWidth="1"/>
    <col min="12554" max="12803" width="9.140625" style="4"/>
    <col min="12804" max="12804" width="4.7109375" style="4" customWidth="1"/>
    <col min="12805" max="12805" width="43.28515625" style="4" customWidth="1"/>
    <col min="12806" max="12806" width="13.42578125" style="4" customWidth="1"/>
    <col min="12807" max="12807" width="11.42578125" style="4" customWidth="1"/>
    <col min="12808" max="12808" width="12.28515625" style="4" customWidth="1"/>
    <col min="12809" max="12809" width="14.5703125" style="4" customWidth="1"/>
    <col min="12810" max="13059" width="9.140625" style="4"/>
    <col min="13060" max="13060" width="4.7109375" style="4" customWidth="1"/>
    <col min="13061" max="13061" width="43.28515625" style="4" customWidth="1"/>
    <col min="13062" max="13062" width="13.42578125" style="4" customWidth="1"/>
    <col min="13063" max="13063" width="11.42578125" style="4" customWidth="1"/>
    <col min="13064" max="13064" width="12.28515625" style="4" customWidth="1"/>
    <col min="13065" max="13065" width="14.5703125" style="4" customWidth="1"/>
    <col min="13066" max="13315" width="9.140625" style="4"/>
    <col min="13316" max="13316" width="4.7109375" style="4" customWidth="1"/>
    <col min="13317" max="13317" width="43.28515625" style="4" customWidth="1"/>
    <col min="13318" max="13318" width="13.42578125" style="4" customWidth="1"/>
    <col min="13319" max="13319" width="11.42578125" style="4" customWidth="1"/>
    <col min="13320" max="13320" width="12.28515625" style="4" customWidth="1"/>
    <col min="13321" max="13321" width="14.5703125" style="4" customWidth="1"/>
    <col min="13322" max="13571" width="9.140625" style="4"/>
    <col min="13572" max="13572" width="4.7109375" style="4" customWidth="1"/>
    <col min="13573" max="13573" width="43.28515625" style="4" customWidth="1"/>
    <col min="13574" max="13574" width="13.42578125" style="4" customWidth="1"/>
    <col min="13575" max="13575" width="11.42578125" style="4" customWidth="1"/>
    <col min="13576" max="13576" width="12.28515625" style="4" customWidth="1"/>
    <col min="13577" max="13577" width="14.5703125" style="4" customWidth="1"/>
    <col min="13578" max="13827" width="9.140625" style="4"/>
    <col min="13828" max="13828" width="4.7109375" style="4" customWidth="1"/>
    <col min="13829" max="13829" width="43.28515625" style="4" customWidth="1"/>
    <col min="13830" max="13830" width="13.42578125" style="4" customWidth="1"/>
    <col min="13831" max="13831" width="11.42578125" style="4" customWidth="1"/>
    <col min="13832" max="13832" width="12.28515625" style="4" customWidth="1"/>
    <col min="13833" max="13833" width="14.5703125" style="4" customWidth="1"/>
    <col min="13834" max="14083" width="9.140625" style="4"/>
    <col min="14084" max="14084" width="4.7109375" style="4" customWidth="1"/>
    <col min="14085" max="14085" width="43.28515625" style="4" customWidth="1"/>
    <col min="14086" max="14086" width="13.42578125" style="4" customWidth="1"/>
    <col min="14087" max="14087" width="11.42578125" style="4" customWidth="1"/>
    <col min="14088" max="14088" width="12.28515625" style="4" customWidth="1"/>
    <col min="14089" max="14089" width="14.5703125" style="4" customWidth="1"/>
    <col min="14090" max="14339" width="9.140625" style="4"/>
    <col min="14340" max="14340" width="4.7109375" style="4" customWidth="1"/>
    <col min="14341" max="14341" width="43.28515625" style="4" customWidth="1"/>
    <col min="14342" max="14342" width="13.42578125" style="4" customWidth="1"/>
    <col min="14343" max="14343" width="11.42578125" style="4" customWidth="1"/>
    <col min="14344" max="14344" width="12.28515625" style="4" customWidth="1"/>
    <col min="14345" max="14345" width="14.5703125" style="4" customWidth="1"/>
    <col min="14346" max="14595" width="9.140625" style="4"/>
    <col min="14596" max="14596" width="4.7109375" style="4" customWidth="1"/>
    <col min="14597" max="14597" width="43.28515625" style="4" customWidth="1"/>
    <col min="14598" max="14598" width="13.42578125" style="4" customWidth="1"/>
    <col min="14599" max="14599" width="11.42578125" style="4" customWidth="1"/>
    <col min="14600" max="14600" width="12.28515625" style="4" customWidth="1"/>
    <col min="14601" max="14601" width="14.5703125" style="4" customWidth="1"/>
    <col min="14602" max="14851" width="9.140625" style="4"/>
    <col min="14852" max="14852" width="4.7109375" style="4" customWidth="1"/>
    <col min="14853" max="14853" width="43.28515625" style="4" customWidth="1"/>
    <col min="14854" max="14854" width="13.42578125" style="4" customWidth="1"/>
    <col min="14855" max="14855" width="11.42578125" style="4" customWidth="1"/>
    <col min="14856" max="14856" width="12.28515625" style="4" customWidth="1"/>
    <col min="14857" max="14857" width="14.5703125" style="4" customWidth="1"/>
    <col min="14858" max="15107" width="9.140625" style="4"/>
    <col min="15108" max="15108" width="4.7109375" style="4" customWidth="1"/>
    <col min="15109" max="15109" width="43.28515625" style="4" customWidth="1"/>
    <col min="15110" max="15110" width="13.42578125" style="4" customWidth="1"/>
    <col min="15111" max="15111" width="11.42578125" style="4" customWidth="1"/>
    <col min="15112" max="15112" width="12.28515625" style="4" customWidth="1"/>
    <col min="15113" max="15113" width="14.5703125" style="4" customWidth="1"/>
    <col min="15114" max="15363" width="9.140625" style="4"/>
    <col min="15364" max="15364" width="4.7109375" style="4" customWidth="1"/>
    <col min="15365" max="15365" width="43.28515625" style="4" customWidth="1"/>
    <col min="15366" max="15366" width="13.42578125" style="4" customWidth="1"/>
    <col min="15367" max="15367" width="11.42578125" style="4" customWidth="1"/>
    <col min="15368" max="15368" width="12.28515625" style="4" customWidth="1"/>
    <col min="15369" max="15369" width="14.5703125" style="4" customWidth="1"/>
    <col min="15370" max="15619" width="9.140625" style="4"/>
    <col min="15620" max="15620" width="4.7109375" style="4" customWidth="1"/>
    <col min="15621" max="15621" width="43.28515625" style="4" customWidth="1"/>
    <col min="15622" max="15622" width="13.42578125" style="4" customWidth="1"/>
    <col min="15623" max="15623" width="11.42578125" style="4" customWidth="1"/>
    <col min="15624" max="15624" width="12.28515625" style="4" customWidth="1"/>
    <col min="15625" max="15625" width="14.5703125" style="4" customWidth="1"/>
    <col min="15626" max="15875" width="9.140625" style="4"/>
    <col min="15876" max="15876" width="4.7109375" style="4" customWidth="1"/>
    <col min="15877" max="15877" width="43.28515625" style="4" customWidth="1"/>
    <col min="15878" max="15878" width="13.42578125" style="4" customWidth="1"/>
    <col min="15879" max="15879" width="11.42578125" style="4" customWidth="1"/>
    <col min="15880" max="15880" width="12.28515625" style="4" customWidth="1"/>
    <col min="15881" max="15881" width="14.5703125" style="4" customWidth="1"/>
    <col min="15882" max="16131" width="9.140625" style="4"/>
    <col min="16132" max="16132" width="4.7109375" style="4" customWidth="1"/>
    <col min="16133" max="16133" width="43.28515625" style="4" customWidth="1"/>
    <col min="16134" max="16134" width="13.42578125" style="4" customWidth="1"/>
    <col min="16135" max="16135" width="11.42578125" style="4" customWidth="1"/>
    <col min="16136" max="16136" width="12.28515625" style="4" customWidth="1"/>
    <col min="16137" max="16137" width="14.5703125" style="4" customWidth="1"/>
    <col min="16138" max="16384" width="9.140625" style="4"/>
  </cols>
  <sheetData>
    <row r="1" spans="1:15" s="1" customFormat="1" ht="30.75" customHeight="1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6"/>
      <c r="K1" s="16"/>
      <c r="L1" s="16"/>
      <c r="M1" s="16"/>
      <c r="N1" s="16"/>
      <c r="O1" s="16"/>
    </row>
    <row r="2" spans="1:15" s="1" customFormat="1" ht="25.5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  <c r="I2" s="160"/>
    </row>
    <row r="3" spans="1:15" s="1" customFormat="1" ht="30.75" customHeight="1">
      <c r="A3" s="160" t="s">
        <v>150</v>
      </c>
      <c r="B3" s="160"/>
      <c r="C3" s="160"/>
      <c r="D3" s="160"/>
      <c r="E3" s="160"/>
      <c r="F3" s="160"/>
      <c r="G3" s="160"/>
      <c r="H3" s="160"/>
      <c r="I3" s="160"/>
    </row>
    <row r="4" spans="1:15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7"/>
      <c r="K4" s="17"/>
      <c r="L4" s="17"/>
      <c r="M4" s="17"/>
      <c r="N4" s="17"/>
      <c r="O4" s="17"/>
    </row>
    <row r="5" spans="1:15" s="15" customFormat="1" ht="23.25" customHeight="1">
      <c r="A5" s="112"/>
      <c r="B5" s="112"/>
      <c r="C5" s="133"/>
      <c r="D5" s="112"/>
      <c r="E5" s="112"/>
      <c r="F5" s="131"/>
      <c r="G5" s="112"/>
      <c r="H5" s="112"/>
      <c r="I5" s="112"/>
      <c r="J5" s="17"/>
      <c r="K5" s="17"/>
      <c r="L5" s="17"/>
      <c r="M5" s="17"/>
      <c r="N5" s="17"/>
      <c r="O5" s="17"/>
    </row>
    <row r="6" spans="1:15" ht="23.25" customHeight="1">
      <c r="E6" s="5"/>
      <c r="F6" s="5"/>
      <c r="I6" s="5" t="s">
        <v>5</v>
      </c>
    </row>
    <row r="7" spans="1:15" s="113" customFormat="1" ht="54" customHeight="1">
      <c r="A7" s="26" t="s">
        <v>6</v>
      </c>
      <c r="B7" s="26" t="s">
        <v>18</v>
      </c>
      <c r="C7" s="26" t="s">
        <v>157</v>
      </c>
      <c r="D7" s="26" t="s">
        <v>19</v>
      </c>
      <c r="E7" s="26" t="s">
        <v>11</v>
      </c>
      <c r="F7" s="129" t="s">
        <v>155</v>
      </c>
      <c r="G7" s="110" t="s">
        <v>36</v>
      </c>
      <c r="H7" s="132" t="s">
        <v>156</v>
      </c>
      <c r="I7" s="110" t="s">
        <v>37</v>
      </c>
    </row>
    <row r="8" spans="1:15" s="11" customFormat="1">
      <c r="A8" s="6">
        <v>1</v>
      </c>
      <c r="B8" s="6">
        <v>2</v>
      </c>
      <c r="C8" s="6"/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</row>
    <row r="9" spans="1:15" s="11" customFormat="1" ht="36.75" customHeight="1">
      <c r="A9" s="6"/>
      <c r="B9" s="115" t="s">
        <v>2</v>
      </c>
      <c r="C9" s="115"/>
      <c r="D9" s="6"/>
      <c r="E9" s="6"/>
      <c r="F9" s="6"/>
      <c r="G9" s="124">
        <f>+G10</f>
        <v>181274066.80035841</v>
      </c>
      <c r="H9" s="125">
        <f>+H10</f>
        <v>0</v>
      </c>
      <c r="I9" s="125">
        <f>+I10</f>
        <v>181274066.80035841</v>
      </c>
      <c r="K9" s="123">
        <f>+I9-G9</f>
        <v>0</v>
      </c>
      <c r="L9" s="123"/>
    </row>
    <row r="10" spans="1:15" s="11" customFormat="1" ht="23.25" customHeight="1">
      <c r="A10" s="6">
        <v>1</v>
      </c>
      <c r="B10" s="7" t="s">
        <v>142</v>
      </c>
      <c r="C10" s="7"/>
      <c r="D10" s="6"/>
      <c r="E10" s="6">
        <v>1</v>
      </c>
      <c r="F10" s="6"/>
      <c r="G10" s="126">
        <f>+'Shenq, shinutyunner'!J11</f>
        <v>181274066.80035841</v>
      </c>
      <c r="H10" s="120"/>
      <c r="I10" s="120">
        <f>+G10-H10</f>
        <v>181274066.80035841</v>
      </c>
      <c r="K10" s="123">
        <f t="shared" ref="K10:K20" si="0">+I10-G10</f>
        <v>0</v>
      </c>
      <c r="L10" s="123"/>
    </row>
    <row r="11" spans="1:15" s="11" customFormat="1" ht="36.75" customHeight="1">
      <c r="A11" s="6"/>
      <c r="B11" s="115" t="s">
        <v>141</v>
      </c>
      <c r="C11" s="115"/>
      <c r="D11" s="6"/>
      <c r="E11" s="6"/>
      <c r="F11" s="6"/>
      <c r="G11" s="125">
        <f>SUM(G12:G12)</f>
        <v>138662421.86902428</v>
      </c>
      <c r="H11" s="125">
        <f t="shared" ref="H11:I11" si="1">SUM(H12:H12)</f>
        <v>0</v>
      </c>
      <c r="I11" s="125">
        <f t="shared" si="1"/>
        <v>138662421.86902428</v>
      </c>
      <c r="K11" s="123">
        <f t="shared" si="0"/>
        <v>0</v>
      </c>
      <c r="L11" s="123"/>
    </row>
    <row r="12" spans="1:15" s="11" customFormat="1" ht="24" customHeight="1">
      <c r="A12" s="6">
        <v>1</v>
      </c>
      <c r="B12" s="116" t="s">
        <v>140</v>
      </c>
      <c r="C12" s="116"/>
      <c r="D12" s="6"/>
      <c r="E12" s="6">
        <v>1</v>
      </c>
      <c r="F12" s="6"/>
      <c r="G12" s="126">
        <f>+'Shenq, shinutyunner'!J14</f>
        <v>138662421.86902428</v>
      </c>
      <c r="H12" s="120"/>
      <c r="I12" s="120">
        <f t="shared" ref="I12:I14" si="2">+G12-H12</f>
        <v>138662421.86902428</v>
      </c>
      <c r="K12" s="123">
        <f t="shared" si="0"/>
        <v>0</v>
      </c>
      <c r="L12" s="123"/>
    </row>
    <row r="13" spans="1:15" s="11" customFormat="1" ht="24" customHeight="1">
      <c r="A13" s="6"/>
      <c r="B13" s="26" t="s">
        <v>32</v>
      </c>
      <c r="C13" s="118"/>
      <c r="D13" s="6"/>
      <c r="E13" s="6"/>
      <c r="F13" s="6"/>
      <c r="G13" s="145">
        <f>SUM(G14:G14)</f>
        <v>40000</v>
      </c>
      <c r="H13" s="145">
        <f>SUM(H14:H14)</f>
        <v>0</v>
      </c>
      <c r="I13" s="145">
        <f>SUM(I14:I14)</f>
        <v>40000</v>
      </c>
      <c r="K13" s="123">
        <f t="shared" si="0"/>
        <v>0</v>
      </c>
      <c r="L13" s="123"/>
    </row>
    <row r="14" spans="1:15" s="11" customFormat="1" ht="24" customHeight="1">
      <c r="A14" s="6">
        <v>1</v>
      </c>
      <c r="B14" s="118" t="s">
        <v>203</v>
      </c>
      <c r="C14" s="118"/>
      <c r="D14" s="6"/>
      <c r="E14" s="6"/>
      <c r="F14" s="6"/>
      <c r="G14" s="126">
        <f>+'Shenq, shinutyunner'!J18</f>
        <v>40000</v>
      </c>
      <c r="H14" s="120"/>
      <c r="I14" s="120">
        <f t="shared" si="2"/>
        <v>40000</v>
      </c>
      <c r="K14" s="123">
        <f t="shared" si="0"/>
        <v>0</v>
      </c>
    </row>
    <row r="15" spans="1:15" s="11" customFormat="1" ht="39.75" customHeight="1">
      <c r="A15" s="6"/>
      <c r="B15" s="115" t="s">
        <v>4</v>
      </c>
      <c r="C15" s="115"/>
      <c r="D15" s="6"/>
      <c r="E15" s="6"/>
      <c r="F15" s="6"/>
      <c r="G15" s="125">
        <f>SUM(G16:G20)</f>
        <v>1310435.825</v>
      </c>
      <c r="H15" s="125">
        <f>SUM(H16:H20)</f>
        <v>0</v>
      </c>
      <c r="I15" s="125">
        <f>SUM(I16:I20)</f>
        <v>1310435.825</v>
      </c>
      <c r="K15" s="123">
        <f t="shared" si="0"/>
        <v>0</v>
      </c>
    </row>
    <row r="16" spans="1:15" s="11" customFormat="1" ht="22.5" customHeight="1">
      <c r="A16" s="6">
        <v>1</v>
      </c>
      <c r="B16" s="118" t="s">
        <v>222</v>
      </c>
      <c r="C16" s="146"/>
      <c r="D16" s="6">
        <v>2016</v>
      </c>
      <c r="E16" s="6">
        <v>1</v>
      </c>
      <c r="F16" s="120">
        <v>239020</v>
      </c>
      <c r="G16" s="120">
        <f t="shared" ref="G16:G18" si="3">+E16*F16</f>
        <v>239020</v>
      </c>
      <c r="H16" s="120"/>
      <c r="I16" s="120">
        <f t="shared" ref="I16:I18" si="4">+G16-H16</f>
        <v>239020</v>
      </c>
      <c r="K16" s="123">
        <f t="shared" si="0"/>
        <v>0</v>
      </c>
    </row>
    <row r="17" spans="1:11" s="11" customFormat="1" ht="22.5" customHeight="1">
      <c r="A17" s="6">
        <v>2</v>
      </c>
      <c r="B17" s="118" t="s">
        <v>208</v>
      </c>
      <c r="C17" s="146"/>
      <c r="D17" s="6">
        <v>2009</v>
      </c>
      <c r="E17" s="6">
        <v>1</v>
      </c>
      <c r="F17" s="120">
        <v>2500</v>
      </c>
      <c r="G17" s="120">
        <f t="shared" si="3"/>
        <v>2500</v>
      </c>
      <c r="H17" s="120"/>
      <c r="I17" s="120">
        <f t="shared" si="4"/>
        <v>2500</v>
      </c>
      <c r="K17" s="123">
        <f t="shared" si="0"/>
        <v>0</v>
      </c>
    </row>
    <row r="18" spans="1:11" s="11" customFormat="1" ht="22.5" customHeight="1">
      <c r="A18" s="6">
        <v>3</v>
      </c>
      <c r="B18" s="118" t="s">
        <v>217</v>
      </c>
      <c r="C18" s="146"/>
      <c r="D18" s="6">
        <v>2013</v>
      </c>
      <c r="E18" s="6">
        <v>1</v>
      </c>
      <c r="F18" s="120">
        <v>14228.324999999999</v>
      </c>
      <c r="G18" s="120">
        <f t="shared" si="3"/>
        <v>14228.324999999999</v>
      </c>
      <c r="H18" s="120"/>
      <c r="I18" s="120">
        <f t="shared" si="4"/>
        <v>14228.324999999999</v>
      </c>
      <c r="K18" s="123">
        <f t="shared" si="0"/>
        <v>0</v>
      </c>
    </row>
    <row r="19" spans="1:11" s="11" customFormat="1" ht="22.5" customHeight="1">
      <c r="A19" s="6">
        <v>4</v>
      </c>
      <c r="B19" s="118" t="s">
        <v>218</v>
      </c>
      <c r="C19" s="146"/>
      <c r="D19" s="6">
        <v>2013</v>
      </c>
      <c r="E19" s="6">
        <v>2</v>
      </c>
      <c r="F19" s="120">
        <v>450000</v>
      </c>
      <c r="G19" s="120">
        <f>+E19*F19</f>
        <v>900000</v>
      </c>
      <c r="H19" s="120"/>
      <c r="I19" s="120">
        <f>+G19-H19</f>
        <v>900000</v>
      </c>
      <c r="K19" s="123">
        <f t="shared" si="0"/>
        <v>0</v>
      </c>
    </row>
    <row r="20" spans="1:11" s="11" customFormat="1" ht="24.75" customHeight="1">
      <c r="A20" s="6">
        <v>5</v>
      </c>
      <c r="B20" s="118" t="s">
        <v>219</v>
      </c>
      <c r="C20" s="146"/>
      <c r="D20" s="6">
        <v>2013</v>
      </c>
      <c r="E20" s="6">
        <v>1</v>
      </c>
      <c r="F20" s="120">
        <v>154687.5</v>
      </c>
      <c r="G20" s="120">
        <f t="shared" ref="G20:G37" si="5">+E20*F20</f>
        <v>154687.5</v>
      </c>
      <c r="H20" s="120"/>
      <c r="I20" s="120">
        <f t="shared" ref="I20:I27" si="6">+G20-H20</f>
        <v>154687.5</v>
      </c>
      <c r="K20" s="123">
        <f t="shared" si="0"/>
        <v>0</v>
      </c>
    </row>
    <row r="21" spans="1:11" s="11" customFormat="1" ht="39.75" customHeight="1">
      <c r="A21" s="6"/>
      <c r="B21" s="115" t="s">
        <v>3</v>
      </c>
      <c r="C21" s="115"/>
      <c r="D21" s="6"/>
      <c r="E21" s="6"/>
      <c r="F21" s="6"/>
      <c r="G21" s="125">
        <f>SUM(G22:G37)</f>
        <v>5117910</v>
      </c>
      <c r="H21" s="125">
        <f>SUM(H22:H37)</f>
        <v>0</v>
      </c>
      <c r="I21" s="125">
        <f>SUM(I22:I37)</f>
        <v>5117910</v>
      </c>
      <c r="K21" s="40">
        <f>+I15+I21</f>
        <v>6428345.8250000002</v>
      </c>
    </row>
    <row r="22" spans="1:11" s="11" customFormat="1" ht="24" customHeight="1">
      <c r="A22" s="6">
        <v>1</v>
      </c>
      <c r="B22" s="149" t="s">
        <v>236</v>
      </c>
      <c r="C22" s="146"/>
      <c r="D22" s="32">
        <v>2013</v>
      </c>
      <c r="E22" s="6">
        <v>50</v>
      </c>
      <c r="F22" s="120">
        <v>1500</v>
      </c>
      <c r="G22" s="120">
        <f t="shared" ref="G22:G23" si="7">+E22*F22</f>
        <v>75000</v>
      </c>
      <c r="H22" s="120"/>
      <c r="I22" s="120">
        <f t="shared" ref="I22:I23" si="8">+G22-H22</f>
        <v>75000</v>
      </c>
      <c r="K22" s="123">
        <f>+I22-G22</f>
        <v>0</v>
      </c>
    </row>
    <row r="23" spans="1:11" s="11" customFormat="1" ht="24" customHeight="1">
      <c r="A23" s="6">
        <v>2</v>
      </c>
      <c r="B23" s="149" t="s">
        <v>237</v>
      </c>
      <c r="C23" s="146"/>
      <c r="D23" s="32">
        <v>2013</v>
      </c>
      <c r="E23" s="6">
        <v>10</v>
      </c>
      <c r="F23" s="120">
        <v>36000</v>
      </c>
      <c r="G23" s="120">
        <f t="shared" si="7"/>
        <v>360000</v>
      </c>
      <c r="H23" s="120"/>
      <c r="I23" s="120">
        <f t="shared" si="8"/>
        <v>360000</v>
      </c>
      <c r="K23" s="123">
        <f t="shared" ref="K23:K37" si="9">+I23-G23</f>
        <v>0</v>
      </c>
    </row>
    <row r="24" spans="1:11" s="11" customFormat="1" ht="24.75" customHeight="1">
      <c r="A24" s="6">
        <v>3</v>
      </c>
      <c r="B24" s="149" t="s">
        <v>236</v>
      </c>
      <c r="C24" s="146"/>
      <c r="D24" s="32">
        <v>2014</v>
      </c>
      <c r="E24" s="6">
        <v>32</v>
      </c>
      <c r="F24" s="6">
        <v>1625</v>
      </c>
      <c r="G24" s="120">
        <f t="shared" si="5"/>
        <v>52000</v>
      </c>
      <c r="H24" s="120"/>
      <c r="I24" s="120">
        <f t="shared" si="6"/>
        <v>52000</v>
      </c>
      <c r="K24" s="123">
        <f t="shared" si="9"/>
        <v>0</v>
      </c>
    </row>
    <row r="25" spans="1:11" s="11" customFormat="1" ht="24" customHeight="1">
      <c r="A25" s="6">
        <v>4</v>
      </c>
      <c r="B25" s="149" t="s">
        <v>227</v>
      </c>
      <c r="C25" s="146"/>
      <c r="D25" s="32">
        <v>2014</v>
      </c>
      <c r="E25" s="6">
        <v>14</v>
      </c>
      <c r="F25" s="120">
        <v>32500</v>
      </c>
      <c r="G25" s="120">
        <f t="shared" si="5"/>
        <v>455000</v>
      </c>
      <c r="H25" s="120"/>
      <c r="I25" s="120">
        <f t="shared" si="6"/>
        <v>455000</v>
      </c>
      <c r="K25" s="123">
        <f t="shared" si="9"/>
        <v>0</v>
      </c>
    </row>
    <row r="26" spans="1:11" s="11" customFormat="1" ht="24" customHeight="1">
      <c r="A26" s="6">
        <v>5</v>
      </c>
      <c r="B26" s="149" t="s">
        <v>237</v>
      </c>
      <c r="C26" s="146"/>
      <c r="D26" s="32">
        <v>2014</v>
      </c>
      <c r="E26" s="6">
        <v>26</v>
      </c>
      <c r="F26" s="120">
        <v>39000</v>
      </c>
      <c r="G26" s="120">
        <f t="shared" si="5"/>
        <v>1014000</v>
      </c>
      <c r="H26" s="120"/>
      <c r="I26" s="120">
        <f t="shared" si="6"/>
        <v>1014000</v>
      </c>
      <c r="K26" s="123">
        <f t="shared" si="9"/>
        <v>0</v>
      </c>
    </row>
    <row r="27" spans="1:11" s="11" customFormat="1" ht="24" customHeight="1">
      <c r="A27" s="6">
        <v>6</v>
      </c>
      <c r="B27" s="149" t="s">
        <v>228</v>
      </c>
      <c r="C27" s="146"/>
      <c r="D27" s="32">
        <v>2014</v>
      </c>
      <c r="E27" s="6">
        <v>16</v>
      </c>
      <c r="F27" s="120">
        <v>6500</v>
      </c>
      <c r="G27" s="120">
        <f t="shared" si="5"/>
        <v>104000</v>
      </c>
      <c r="H27" s="120"/>
      <c r="I27" s="120">
        <f t="shared" si="6"/>
        <v>104000</v>
      </c>
      <c r="K27" s="123">
        <f t="shared" si="9"/>
        <v>0</v>
      </c>
    </row>
    <row r="28" spans="1:11" s="11" customFormat="1" ht="19.5" customHeight="1">
      <c r="A28" s="6">
        <v>7</v>
      </c>
      <c r="B28" s="149" t="s">
        <v>227</v>
      </c>
      <c r="C28" s="146"/>
      <c r="D28" s="32">
        <v>2015</v>
      </c>
      <c r="E28" s="6">
        <v>18</v>
      </c>
      <c r="F28" s="120">
        <v>35000</v>
      </c>
      <c r="G28" s="120">
        <f>+E28*F28</f>
        <v>630000</v>
      </c>
      <c r="H28" s="120"/>
      <c r="I28" s="120">
        <f>+G28-H28</f>
        <v>630000</v>
      </c>
      <c r="K28" s="123">
        <f t="shared" si="9"/>
        <v>0</v>
      </c>
    </row>
    <row r="29" spans="1:11" s="11" customFormat="1" ht="19.5" customHeight="1">
      <c r="A29" s="6">
        <v>8</v>
      </c>
      <c r="B29" s="149" t="s">
        <v>237</v>
      </c>
      <c r="C29" s="146"/>
      <c r="D29" s="32">
        <v>2015</v>
      </c>
      <c r="E29" s="6">
        <v>16</v>
      </c>
      <c r="F29" s="120">
        <v>42000</v>
      </c>
      <c r="G29" s="120">
        <f t="shared" ref="G29:G34" si="10">+E29*F29</f>
        <v>672000</v>
      </c>
      <c r="H29" s="120"/>
      <c r="I29" s="120">
        <f t="shared" ref="I29:I34" si="11">+G29-H29</f>
        <v>672000</v>
      </c>
      <c r="K29" s="123">
        <f t="shared" si="9"/>
        <v>0</v>
      </c>
    </row>
    <row r="30" spans="1:11" s="11" customFormat="1" ht="19.5" customHeight="1">
      <c r="A30" s="6">
        <v>9</v>
      </c>
      <c r="B30" s="149" t="s">
        <v>238</v>
      </c>
      <c r="C30" s="146"/>
      <c r="D30" s="32">
        <v>2015</v>
      </c>
      <c r="E30" s="6">
        <v>1</v>
      </c>
      <c r="F30" s="120">
        <v>14000</v>
      </c>
      <c r="G30" s="120">
        <f t="shared" si="10"/>
        <v>14000</v>
      </c>
      <c r="H30" s="120"/>
      <c r="I30" s="120">
        <f t="shared" si="11"/>
        <v>14000</v>
      </c>
      <c r="K30" s="123">
        <f t="shared" si="9"/>
        <v>0</v>
      </c>
    </row>
    <row r="31" spans="1:11" s="11" customFormat="1" ht="19.5" customHeight="1">
      <c r="A31" s="6">
        <v>10</v>
      </c>
      <c r="B31" s="149" t="s">
        <v>238</v>
      </c>
      <c r="C31" s="146"/>
      <c r="D31" s="32">
        <v>2015</v>
      </c>
      <c r="E31" s="6">
        <v>1</v>
      </c>
      <c r="F31" s="120">
        <v>7000</v>
      </c>
      <c r="G31" s="120">
        <f t="shared" si="10"/>
        <v>7000</v>
      </c>
      <c r="H31" s="120"/>
      <c r="I31" s="120">
        <f t="shared" si="11"/>
        <v>7000</v>
      </c>
      <c r="K31" s="123">
        <f t="shared" si="9"/>
        <v>0</v>
      </c>
    </row>
    <row r="32" spans="1:11" s="11" customFormat="1" ht="19.5" customHeight="1">
      <c r="A32" s="6">
        <v>11</v>
      </c>
      <c r="B32" s="149" t="s">
        <v>239</v>
      </c>
      <c r="C32" s="146"/>
      <c r="D32" s="32">
        <v>2015</v>
      </c>
      <c r="E32" s="6">
        <v>5</v>
      </c>
      <c r="F32" s="120">
        <v>35000</v>
      </c>
      <c r="G32" s="120">
        <f t="shared" si="10"/>
        <v>175000</v>
      </c>
      <c r="H32" s="120"/>
      <c r="I32" s="120">
        <f t="shared" si="11"/>
        <v>175000</v>
      </c>
      <c r="K32" s="123">
        <f t="shared" si="9"/>
        <v>0</v>
      </c>
    </row>
    <row r="33" spans="1:11" s="11" customFormat="1" ht="19.5" customHeight="1">
      <c r="A33" s="6">
        <v>12</v>
      </c>
      <c r="B33" s="149" t="s">
        <v>224</v>
      </c>
      <c r="C33" s="146"/>
      <c r="D33" s="32">
        <v>2015</v>
      </c>
      <c r="E33" s="6">
        <v>3</v>
      </c>
      <c r="F33" s="120">
        <v>20000</v>
      </c>
      <c r="G33" s="120">
        <f t="shared" si="10"/>
        <v>60000</v>
      </c>
      <c r="H33" s="120"/>
      <c r="I33" s="120">
        <f t="shared" si="11"/>
        <v>60000</v>
      </c>
      <c r="K33" s="123">
        <f t="shared" si="9"/>
        <v>0</v>
      </c>
    </row>
    <row r="34" spans="1:11" s="11" customFormat="1" ht="19.5" customHeight="1">
      <c r="A34" s="6">
        <v>13</v>
      </c>
      <c r="B34" s="149" t="s">
        <v>236</v>
      </c>
      <c r="C34" s="146"/>
      <c r="D34" s="32">
        <v>2016</v>
      </c>
      <c r="E34" s="6">
        <v>32</v>
      </c>
      <c r="F34" s="120">
        <v>2057.625</v>
      </c>
      <c r="G34" s="120">
        <f t="shared" si="10"/>
        <v>65844</v>
      </c>
      <c r="H34" s="120"/>
      <c r="I34" s="120">
        <f t="shared" si="11"/>
        <v>65844</v>
      </c>
      <c r="K34" s="123">
        <f t="shared" si="9"/>
        <v>0</v>
      </c>
    </row>
    <row r="35" spans="1:11" s="11" customFormat="1" ht="19.5" customHeight="1">
      <c r="A35" s="6">
        <v>14</v>
      </c>
      <c r="B35" s="149" t="s">
        <v>240</v>
      </c>
      <c r="C35" s="146"/>
      <c r="D35" s="32">
        <v>2017</v>
      </c>
      <c r="E35" s="6">
        <v>22</v>
      </c>
      <c r="F35" s="120">
        <v>52748</v>
      </c>
      <c r="G35" s="120">
        <f t="shared" si="5"/>
        <v>1160456</v>
      </c>
      <c r="H35" s="120"/>
      <c r="I35" s="120">
        <f t="shared" ref="I35:I37" si="12">+G35-H35</f>
        <v>1160456</v>
      </c>
      <c r="K35" s="123">
        <f t="shared" si="9"/>
        <v>0</v>
      </c>
    </row>
    <row r="36" spans="1:11" ht="31.5" customHeight="1">
      <c r="A36" s="6">
        <v>15</v>
      </c>
      <c r="B36" s="149" t="s">
        <v>241</v>
      </c>
      <c r="C36" s="146"/>
      <c r="D36" s="32">
        <v>2017</v>
      </c>
      <c r="E36" s="6">
        <v>40</v>
      </c>
      <c r="F36" s="120">
        <v>2194</v>
      </c>
      <c r="G36" s="120">
        <f t="shared" si="5"/>
        <v>87760</v>
      </c>
      <c r="H36" s="128"/>
      <c r="I36" s="120">
        <f t="shared" si="12"/>
        <v>87760</v>
      </c>
      <c r="K36" s="123">
        <f t="shared" si="9"/>
        <v>0</v>
      </c>
    </row>
    <row r="37" spans="1:11" ht="19.5" customHeight="1">
      <c r="A37" s="6">
        <v>16</v>
      </c>
      <c r="B37" s="149" t="s">
        <v>242</v>
      </c>
      <c r="C37" s="146"/>
      <c r="D37" s="32">
        <v>2017</v>
      </c>
      <c r="E37" s="6">
        <v>6</v>
      </c>
      <c r="F37" s="120">
        <v>30975</v>
      </c>
      <c r="G37" s="120">
        <f t="shared" si="5"/>
        <v>185850</v>
      </c>
      <c r="H37" s="120"/>
      <c r="I37" s="120">
        <f t="shared" si="12"/>
        <v>185850</v>
      </c>
      <c r="K37" s="123">
        <f t="shared" si="9"/>
        <v>0</v>
      </c>
    </row>
    <row r="38" spans="1:11" s="1" customFormat="1" ht="24" customHeight="1">
      <c r="A38" s="24"/>
      <c r="B38" s="10" t="s">
        <v>15</v>
      </c>
      <c r="C38" s="10"/>
      <c r="D38" s="24"/>
      <c r="E38" s="33"/>
      <c r="F38" s="33"/>
      <c r="G38" s="122">
        <f>+G9+G11+G13+G15+G21</f>
        <v>326404834.49438268</v>
      </c>
      <c r="H38" s="122">
        <f>+H9+H11+H13+H15+H21</f>
        <v>0</v>
      </c>
      <c r="I38" s="122">
        <f>+I9+I11+I13+I15+I21</f>
        <v>326404834.49438268</v>
      </c>
    </row>
    <row r="39" spans="1:11">
      <c r="G39" s="123">
        <f>+ROUND(G38/1000,1)</f>
        <v>326404.8</v>
      </c>
      <c r="H39" s="123">
        <f t="shared" ref="H39" si="13">+ROUND(H38/1000,1)</f>
        <v>0</v>
      </c>
      <c r="I39" s="123">
        <f>+ROUND(I38/1000,1)</f>
        <v>326404.8</v>
      </c>
      <c r="J39" s="143"/>
      <c r="K39" s="143"/>
    </row>
    <row r="41" spans="1:11" ht="14.25" customHeight="1"/>
    <row r="42" spans="1:11" s="1" customFormat="1" ht="21.75" customHeight="1">
      <c r="A42" s="19"/>
      <c r="B42" s="1" t="s">
        <v>20</v>
      </c>
      <c r="E42" s="154" t="e">
        <f>+#REF!</f>
        <v>#REF!</v>
      </c>
      <c r="F42" s="154"/>
      <c r="G42" s="154"/>
      <c r="H42" s="111"/>
    </row>
    <row r="43" spans="1:11" s="1" customFormat="1" ht="10.5" customHeight="1">
      <c r="A43" s="19"/>
      <c r="E43" s="155" t="s">
        <v>16</v>
      </c>
      <c r="F43" s="155"/>
      <c r="G43" s="155"/>
      <c r="H43" s="114"/>
    </row>
    <row r="44" spans="1:11" s="1" customFormat="1" ht="24" customHeight="1">
      <c r="A44" s="19"/>
      <c r="E44" s="111"/>
      <c r="F44" s="130"/>
      <c r="G44" s="111"/>
      <c r="H44" s="111"/>
    </row>
    <row r="45" spans="1:11" s="1" customFormat="1" ht="17.25">
      <c r="A45" s="19"/>
      <c r="B45" s="1" t="s">
        <v>21</v>
      </c>
      <c r="E45" s="154" t="e">
        <f>+#REF!</f>
        <v>#REF!</v>
      </c>
      <c r="F45" s="154"/>
      <c r="G45" s="154"/>
      <c r="H45" s="111"/>
    </row>
    <row r="46" spans="1:11" s="1" customFormat="1" ht="15.75" customHeight="1">
      <c r="A46" s="19"/>
      <c r="B46" s="18"/>
      <c r="C46" s="18" t="s">
        <v>17</v>
      </c>
      <c r="E46" s="155" t="s">
        <v>16</v>
      </c>
      <c r="F46" s="155"/>
      <c r="G46" s="155"/>
      <c r="H46" s="114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workbookViewId="0">
      <selection activeCell="G20" sqref="G20"/>
    </sheetView>
  </sheetViews>
  <sheetFormatPr defaultRowHeight="13.5"/>
  <cols>
    <col min="1" max="1" width="4.7109375" style="11" customWidth="1"/>
    <col min="2" max="2" width="25.28515625" style="4" customWidth="1"/>
    <col min="3" max="3" width="13.85546875" style="4" customWidth="1"/>
    <col min="4" max="4" width="13.7109375" style="4" customWidth="1"/>
    <col min="5" max="5" width="9.28515625" style="4" customWidth="1"/>
    <col min="6" max="6" width="12" style="4" customWidth="1"/>
    <col min="7" max="7" width="15.5703125" style="4" customWidth="1"/>
    <col min="8" max="8" width="11.140625" style="4" customWidth="1"/>
    <col min="9" max="9" width="15.42578125" style="4" customWidth="1"/>
    <col min="10" max="257" width="9.140625" style="4"/>
    <col min="258" max="258" width="4.7109375" style="4" customWidth="1"/>
    <col min="259" max="259" width="38.5703125" style="4" customWidth="1"/>
    <col min="260" max="260" width="13" style="4" customWidth="1"/>
    <col min="261" max="261" width="10.85546875" style="4" customWidth="1"/>
    <col min="262" max="262" width="9.28515625" style="4" customWidth="1"/>
    <col min="263" max="263" width="12.28515625" style="4" customWidth="1"/>
    <col min="264" max="264" width="14.5703125" style="4" customWidth="1"/>
    <col min="265" max="513" width="9.140625" style="4"/>
    <col min="514" max="514" width="4.7109375" style="4" customWidth="1"/>
    <col min="515" max="515" width="38.5703125" style="4" customWidth="1"/>
    <col min="516" max="516" width="13" style="4" customWidth="1"/>
    <col min="517" max="517" width="10.85546875" style="4" customWidth="1"/>
    <col min="518" max="518" width="9.28515625" style="4" customWidth="1"/>
    <col min="519" max="519" width="12.28515625" style="4" customWidth="1"/>
    <col min="520" max="520" width="14.5703125" style="4" customWidth="1"/>
    <col min="521" max="769" width="9.140625" style="4"/>
    <col min="770" max="770" width="4.7109375" style="4" customWidth="1"/>
    <col min="771" max="771" width="38.5703125" style="4" customWidth="1"/>
    <col min="772" max="772" width="13" style="4" customWidth="1"/>
    <col min="773" max="773" width="10.85546875" style="4" customWidth="1"/>
    <col min="774" max="774" width="9.28515625" style="4" customWidth="1"/>
    <col min="775" max="775" width="12.28515625" style="4" customWidth="1"/>
    <col min="776" max="776" width="14.5703125" style="4" customWidth="1"/>
    <col min="777" max="1025" width="9.140625" style="4"/>
    <col min="1026" max="1026" width="4.7109375" style="4" customWidth="1"/>
    <col min="1027" max="1027" width="38.5703125" style="4" customWidth="1"/>
    <col min="1028" max="1028" width="13" style="4" customWidth="1"/>
    <col min="1029" max="1029" width="10.85546875" style="4" customWidth="1"/>
    <col min="1030" max="1030" width="9.28515625" style="4" customWidth="1"/>
    <col min="1031" max="1031" width="12.28515625" style="4" customWidth="1"/>
    <col min="1032" max="1032" width="14.5703125" style="4" customWidth="1"/>
    <col min="1033" max="1281" width="9.140625" style="4"/>
    <col min="1282" max="1282" width="4.7109375" style="4" customWidth="1"/>
    <col min="1283" max="1283" width="38.5703125" style="4" customWidth="1"/>
    <col min="1284" max="1284" width="13" style="4" customWidth="1"/>
    <col min="1285" max="1285" width="10.85546875" style="4" customWidth="1"/>
    <col min="1286" max="1286" width="9.28515625" style="4" customWidth="1"/>
    <col min="1287" max="1287" width="12.28515625" style="4" customWidth="1"/>
    <col min="1288" max="1288" width="14.5703125" style="4" customWidth="1"/>
    <col min="1289" max="1537" width="9.140625" style="4"/>
    <col min="1538" max="1538" width="4.7109375" style="4" customWidth="1"/>
    <col min="1539" max="1539" width="38.5703125" style="4" customWidth="1"/>
    <col min="1540" max="1540" width="13" style="4" customWidth="1"/>
    <col min="1541" max="1541" width="10.85546875" style="4" customWidth="1"/>
    <col min="1542" max="1542" width="9.28515625" style="4" customWidth="1"/>
    <col min="1543" max="1543" width="12.28515625" style="4" customWidth="1"/>
    <col min="1544" max="1544" width="14.5703125" style="4" customWidth="1"/>
    <col min="1545" max="1793" width="9.140625" style="4"/>
    <col min="1794" max="1794" width="4.7109375" style="4" customWidth="1"/>
    <col min="1795" max="1795" width="38.5703125" style="4" customWidth="1"/>
    <col min="1796" max="1796" width="13" style="4" customWidth="1"/>
    <col min="1797" max="1797" width="10.85546875" style="4" customWidth="1"/>
    <col min="1798" max="1798" width="9.28515625" style="4" customWidth="1"/>
    <col min="1799" max="1799" width="12.28515625" style="4" customWidth="1"/>
    <col min="1800" max="1800" width="14.5703125" style="4" customWidth="1"/>
    <col min="1801" max="2049" width="9.140625" style="4"/>
    <col min="2050" max="2050" width="4.7109375" style="4" customWidth="1"/>
    <col min="2051" max="2051" width="38.5703125" style="4" customWidth="1"/>
    <col min="2052" max="2052" width="13" style="4" customWidth="1"/>
    <col min="2053" max="2053" width="10.85546875" style="4" customWidth="1"/>
    <col min="2054" max="2054" width="9.28515625" style="4" customWidth="1"/>
    <col min="2055" max="2055" width="12.28515625" style="4" customWidth="1"/>
    <col min="2056" max="2056" width="14.5703125" style="4" customWidth="1"/>
    <col min="2057" max="2305" width="9.140625" style="4"/>
    <col min="2306" max="2306" width="4.7109375" style="4" customWidth="1"/>
    <col min="2307" max="2307" width="38.5703125" style="4" customWidth="1"/>
    <col min="2308" max="2308" width="13" style="4" customWidth="1"/>
    <col min="2309" max="2309" width="10.85546875" style="4" customWidth="1"/>
    <col min="2310" max="2310" width="9.28515625" style="4" customWidth="1"/>
    <col min="2311" max="2311" width="12.28515625" style="4" customWidth="1"/>
    <col min="2312" max="2312" width="14.5703125" style="4" customWidth="1"/>
    <col min="2313" max="2561" width="9.140625" style="4"/>
    <col min="2562" max="2562" width="4.7109375" style="4" customWidth="1"/>
    <col min="2563" max="2563" width="38.5703125" style="4" customWidth="1"/>
    <col min="2564" max="2564" width="13" style="4" customWidth="1"/>
    <col min="2565" max="2565" width="10.85546875" style="4" customWidth="1"/>
    <col min="2566" max="2566" width="9.28515625" style="4" customWidth="1"/>
    <col min="2567" max="2567" width="12.28515625" style="4" customWidth="1"/>
    <col min="2568" max="2568" width="14.5703125" style="4" customWidth="1"/>
    <col min="2569" max="2817" width="9.140625" style="4"/>
    <col min="2818" max="2818" width="4.7109375" style="4" customWidth="1"/>
    <col min="2819" max="2819" width="38.5703125" style="4" customWidth="1"/>
    <col min="2820" max="2820" width="13" style="4" customWidth="1"/>
    <col min="2821" max="2821" width="10.85546875" style="4" customWidth="1"/>
    <col min="2822" max="2822" width="9.28515625" style="4" customWidth="1"/>
    <col min="2823" max="2823" width="12.28515625" style="4" customWidth="1"/>
    <col min="2824" max="2824" width="14.5703125" style="4" customWidth="1"/>
    <col min="2825" max="3073" width="9.140625" style="4"/>
    <col min="3074" max="3074" width="4.7109375" style="4" customWidth="1"/>
    <col min="3075" max="3075" width="38.5703125" style="4" customWidth="1"/>
    <col min="3076" max="3076" width="13" style="4" customWidth="1"/>
    <col min="3077" max="3077" width="10.85546875" style="4" customWidth="1"/>
    <col min="3078" max="3078" width="9.28515625" style="4" customWidth="1"/>
    <col min="3079" max="3079" width="12.28515625" style="4" customWidth="1"/>
    <col min="3080" max="3080" width="14.5703125" style="4" customWidth="1"/>
    <col min="3081" max="3329" width="9.140625" style="4"/>
    <col min="3330" max="3330" width="4.7109375" style="4" customWidth="1"/>
    <col min="3331" max="3331" width="38.5703125" style="4" customWidth="1"/>
    <col min="3332" max="3332" width="13" style="4" customWidth="1"/>
    <col min="3333" max="3333" width="10.85546875" style="4" customWidth="1"/>
    <col min="3334" max="3334" width="9.28515625" style="4" customWidth="1"/>
    <col min="3335" max="3335" width="12.28515625" style="4" customWidth="1"/>
    <col min="3336" max="3336" width="14.5703125" style="4" customWidth="1"/>
    <col min="3337" max="3585" width="9.140625" style="4"/>
    <col min="3586" max="3586" width="4.7109375" style="4" customWidth="1"/>
    <col min="3587" max="3587" width="38.5703125" style="4" customWidth="1"/>
    <col min="3588" max="3588" width="13" style="4" customWidth="1"/>
    <col min="3589" max="3589" width="10.85546875" style="4" customWidth="1"/>
    <col min="3590" max="3590" width="9.28515625" style="4" customWidth="1"/>
    <col min="3591" max="3591" width="12.28515625" style="4" customWidth="1"/>
    <col min="3592" max="3592" width="14.5703125" style="4" customWidth="1"/>
    <col min="3593" max="3841" width="9.140625" style="4"/>
    <col min="3842" max="3842" width="4.7109375" style="4" customWidth="1"/>
    <col min="3843" max="3843" width="38.5703125" style="4" customWidth="1"/>
    <col min="3844" max="3844" width="13" style="4" customWidth="1"/>
    <col min="3845" max="3845" width="10.85546875" style="4" customWidth="1"/>
    <col min="3846" max="3846" width="9.28515625" style="4" customWidth="1"/>
    <col min="3847" max="3847" width="12.28515625" style="4" customWidth="1"/>
    <col min="3848" max="3848" width="14.5703125" style="4" customWidth="1"/>
    <col min="3849" max="4097" width="9.140625" style="4"/>
    <col min="4098" max="4098" width="4.7109375" style="4" customWidth="1"/>
    <col min="4099" max="4099" width="38.5703125" style="4" customWidth="1"/>
    <col min="4100" max="4100" width="13" style="4" customWidth="1"/>
    <col min="4101" max="4101" width="10.85546875" style="4" customWidth="1"/>
    <col min="4102" max="4102" width="9.28515625" style="4" customWidth="1"/>
    <col min="4103" max="4103" width="12.28515625" style="4" customWidth="1"/>
    <col min="4104" max="4104" width="14.5703125" style="4" customWidth="1"/>
    <col min="4105" max="4353" width="9.140625" style="4"/>
    <col min="4354" max="4354" width="4.7109375" style="4" customWidth="1"/>
    <col min="4355" max="4355" width="38.5703125" style="4" customWidth="1"/>
    <col min="4356" max="4356" width="13" style="4" customWidth="1"/>
    <col min="4357" max="4357" width="10.85546875" style="4" customWidth="1"/>
    <col min="4358" max="4358" width="9.28515625" style="4" customWidth="1"/>
    <col min="4359" max="4359" width="12.28515625" style="4" customWidth="1"/>
    <col min="4360" max="4360" width="14.5703125" style="4" customWidth="1"/>
    <col min="4361" max="4609" width="9.140625" style="4"/>
    <col min="4610" max="4610" width="4.7109375" style="4" customWidth="1"/>
    <col min="4611" max="4611" width="38.5703125" style="4" customWidth="1"/>
    <col min="4612" max="4612" width="13" style="4" customWidth="1"/>
    <col min="4613" max="4613" width="10.85546875" style="4" customWidth="1"/>
    <col min="4614" max="4614" width="9.28515625" style="4" customWidth="1"/>
    <col min="4615" max="4615" width="12.28515625" style="4" customWidth="1"/>
    <col min="4616" max="4616" width="14.5703125" style="4" customWidth="1"/>
    <col min="4617" max="4865" width="9.140625" style="4"/>
    <col min="4866" max="4866" width="4.7109375" style="4" customWidth="1"/>
    <col min="4867" max="4867" width="38.5703125" style="4" customWidth="1"/>
    <col min="4868" max="4868" width="13" style="4" customWidth="1"/>
    <col min="4869" max="4869" width="10.85546875" style="4" customWidth="1"/>
    <col min="4870" max="4870" width="9.28515625" style="4" customWidth="1"/>
    <col min="4871" max="4871" width="12.28515625" style="4" customWidth="1"/>
    <col min="4872" max="4872" width="14.5703125" style="4" customWidth="1"/>
    <col min="4873" max="5121" width="9.140625" style="4"/>
    <col min="5122" max="5122" width="4.7109375" style="4" customWidth="1"/>
    <col min="5123" max="5123" width="38.5703125" style="4" customWidth="1"/>
    <col min="5124" max="5124" width="13" style="4" customWidth="1"/>
    <col min="5125" max="5125" width="10.85546875" style="4" customWidth="1"/>
    <col min="5126" max="5126" width="9.28515625" style="4" customWidth="1"/>
    <col min="5127" max="5127" width="12.28515625" style="4" customWidth="1"/>
    <col min="5128" max="5128" width="14.5703125" style="4" customWidth="1"/>
    <col min="5129" max="5377" width="9.140625" style="4"/>
    <col min="5378" max="5378" width="4.7109375" style="4" customWidth="1"/>
    <col min="5379" max="5379" width="38.5703125" style="4" customWidth="1"/>
    <col min="5380" max="5380" width="13" style="4" customWidth="1"/>
    <col min="5381" max="5381" width="10.85546875" style="4" customWidth="1"/>
    <col min="5382" max="5382" width="9.28515625" style="4" customWidth="1"/>
    <col min="5383" max="5383" width="12.28515625" style="4" customWidth="1"/>
    <col min="5384" max="5384" width="14.5703125" style="4" customWidth="1"/>
    <col min="5385" max="5633" width="9.140625" style="4"/>
    <col min="5634" max="5634" width="4.7109375" style="4" customWidth="1"/>
    <col min="5635" max="5635" width="38.5703125" style="4" customWidth="1"/>
    <col min="5636" max="5636" width="13" style="4" customWidth="1"/>
    <col min="5637" max="5637" width="10.85546875" style="4" customWidth="1"/>
    <col min="5638" max="5638" width="9.28515625" style="4" customWidth="1"/>
    <col min="5639" max="5639" width="12.28515625" style="4" customWidth="1"/>
    <col min="5640" max="5640" width="14.5703125" style="4" customWidth="1"/>
    <col min="5641" max="5889" width="9.140625" style="4"/>
    <col min="5890" max="5890" width="4.7109375" style="4" customWidth="1"/>
    <col min="5891" max="5891" width="38.5703125" style="4" customWidth="1"/>
    <col min="5892" max="5892" width="13" style="4" customWidth="1"/>
    <col min="5893" max="5893" width="10.85546875" style="4" customWidth="1"/>
    <col min="5894" max="5894" width="9.28515625" style="4" customWidth="1"/>
    <col min="5895" max="5895" width="12.28515625" style="4" customWidth="1"/>
    <col min="5896" max="5896" width="14.5703125" style="4" customWidth="1"/>
    <col min="5897" max="6145" width="9.140625" style="4"/>
    <col min="6146" max="6146" width="4.7109375" style="4" customWidth="1"/>
    <col min="6147" max="6147" width="38.5703125" style="4" customWidth="1"/>
    <col min="6148" max="6148" width="13" style="4" customWidth="1"/>
    <col min="6149" max="6149" width="10.85546875" style="4" customWidth="1"/>
    <col min="6150" max="6150" width="9.28515625" style="4" customWidth="1"/>
    <col min="6151" max="6151" width="12.28515625" style="4" customWidth="1"/>
    <col min="6152" max="6152" width="14.5703125" style="4" customWidth="1"/>
    <col min="6153" max="6401" width="9.140625" style="4"/>
    <col min="6402" max="6402" width="4.7109375" style="4" customWidth="1"/>
    <col min="6403" max="6403" width="38.5703125" style="4" customWidth="1"/>
    <col min="6404" max="6404" width="13" style="4" customWidth="1"/>
    <col min="6405" max="6405" width="10.85546875" style="4" customWidth="1"/>
    <col min="6406" max="6406" width="9.28515625" style="4" customWidth="1"/>
    <col min="6407" max="6407" width="12.28515625" style="4" customWidth="1"/>
    <col min="6408" max="6408" width="14.5703125" style="4" customWidth="1"/>
    <col min="6409" max="6657" width="9.140625" style="4"/>
    <col min="6658" max="6658" width="4.7109375" style="4" customWidth="1"/>
    <col min="6659" max="6659" width="38.5703125" style="4" customWidth="1"/>
    <col min="6660" max="6660" width="13" style="4" customWidth="1"/>
    <col min="6661" max="6661" width="10.85546875" style="4" customWidth="1"/>
    <col min="6662" max="6662" width="9.28515625" style="4" customWidth="1"/>
    <col min="6663" max="6663" width="12.28515625" style="4" customWidth="1"/>
    <col min="6664" max="6664" width="14.5703125" style="4" customWidth="1"/>
    <col min="6665" max="6913" width="9.140625" style="4"/>
    <col min="6914" max="6914" width="4.7109375" style="4" customWidth="1"/>
    <col min="6915" max="6915" width="38.5703125" style="4" customWidth="1"/>
    <col min="6916" max="6916" width="13" style="4" customWidth="1"/>
    <col min="6917" max="6917" width="10.85546875" style="4" customWidth="1"/>
    <col min="6918" max="6918" width="9.28515625" style="4" customWidth="1"/>
    <col min="6919" max="6919" width="12.28515625" style="4" customWidth="1"/>
    <col min="6920" max="6920" width="14.5703125" style="4" customWidth="1"/>
    <col min="6921" max="7169" width="9.140625" style="4"/>
    <col min="7170" max="7170" width="4.7109375" style="4" customWidth="1"/>
    <col min="7171" max="7171" width="38.5703125" style="4" customWidth="1"/>
    <col min="7172" max="7172" width="13" style="4" customWidth="1"/>
    <col min="7173" max="7173" width="10.85546875" style="4" customWidth="1"/>
    <col min="7174" max="7174" width="9.28515625" style="4" customWidth="1"/>
    <col min="7175" max="7175" width="12.28515625" style="4" customWidth="1"/>
    <col min="7176" max="7176" width="14.5703125" style="4" customWidth="1"/>
    <col min="7177" max="7425" width="9.140625" style="4"/>
    <col min="7426" max="7426" width="4.7109375" style="4" customWidth="1"/>
    <col min="7427" max="7427" width="38.5703125" style="4" customWidth="1"/>
    <col min="7428" max="7428" width="13" style="4" customWidth="1"/>
    <col min="7429" max="7429" width="10.85546875" style="4" customWidth="1"/>
    <col min="7430" max="7430" width="9.28515625" style="4" customWidth="1"/>
    <col min="7431" max="7431" width="12.28515625" style="4" customWidth="1"/>
    <col min="7432" max="7432" width="14.5703125" style="4" customWidth="1"/>
    <col min="7433" max="7681" width="9.140625" style="4"/>
    <col min="7682" max="7682" width="4.7109375" style="4" customWidth="1"/>
    <col min="7683" max="7683" width="38.5703125" style="4" customWidth="1"/>
    <col min="7684" max="7684" width="13" style="4" customWidth="1"/>
    <col min="7685" max="7685" width="10.85546875" style="4" customWidth="1"/>
    <col min="7686" max="7686" width="9.28515625" style="4" customWidth="1"/>
    <col min="7687" max="7687" width="12.28515625" style="4" customWidth="1"/>
    <col min="7688" max="7688" width="14.5703125" style="4" customWidth="1"/>
    <col min="7689" max="7937" width="9.140625" style="4"/>
    <col min="7938" max="7938" width="4.7109375" style="4" customWidth="1"/>
    <col min="7939" max="7939" width="38.5703125" style="4" customWidth="1"/>
    <col min="7940" max="7940" width="13" style="4" customWidth="1"/>
    <col min="7941" max="7941" width="10.85546875" style="4" customWidth="1"/>
    <col min="7942" max="7942" width="9.28515625" style="4" customWidth="1"/>
    <col min="7943" max="7943" width="12.28515625" style="4" customWidth="1"/>
    <col min="7944" max="7944" width="14.5703125" style="4" customWidth="1"/>
    <col min="7945" max="8193" width="9.140625" style="4"/>
    <col min="8194" max="8194" width="4.7109375" style="4" customWidth="1"/>
    <col min="8195" max="8195" width="38.5703125" style="4" customWidth="1"/>
    <col min="8196" max="8196" width="13" style="4" customWidth="1"/>
    <col min="8197" max="8197" width="10.85546875" style="4" customWidth="1"/>
    <col min="8198" max="8198" width="9.28515625" style="4" customWidth="1"/>
    <col min="8199" max="8199" width="12.28515625" style="4" customWidth="1"/>
    <col min="8200" max="8200" width="14.5703125" style="4" customWidth="1"/>
    <col min="8201" max="8449" width="9.140625" style="4"/>
    <col min="8450" max="8450" width="4.7109375" style="4" customWidth="1"/>
    <col min="8451" max="8451" width="38.5703125" style="4" customWidth="1"/>
    <col min="8452" max="8452" width="13" style="4" customWidth="1"/>
    <col min="8453" max="8453" width="10.85546875" style="4" customWidth="1"/>
    <col min="8454" max="8454" width="9.28515625" style="4" customWidth="1"/>
    <col min="8455" max="8455" width="12.28515625" style="4" customWidth="1"/>
    <col min="8456" max="8456" width="14.5703125" style="4" customWidth="1"/>
    <col min="8457" max="8705" width="9.140625" style="4"/>
    <col min="8706" max="8706" width="4.7109375" style="4" customWidth="1"/>
    <col min="8707" max="8707" width="38.5703125" style="4" customWidth="1"/>
    <col min="8708" max="8708" width="13" style="4" customWidth="1"/>
    <col min="8709" max="8709" width="10.85546875" style="4" customWidth="1"/>
    <col min="8710" max="8710" width="9.28515625" style="4" customWidth="1"/>
    <col min="8711" max="8711" width="12.28515625" style="4" customWidth="1"/>
    <col min="8712" max="8712" width="14.5703125" style="4" customWidth="1"/>
    <col min="8713" max="8961" width="9.140625" style="4"/>
    <col min="8962" max="8962" width="4.7109375" style="4" customWidth="1"/>
    <col min="8963" max="8963" width="38.5703125" style="4" customWidth="1"/>
    <col min="8964" max="8964" width="13" style="4" customWidth="1"/>
    <col min="8965" max="8965" width="10.85546875" style="4" customWidth="1"/>
    <col min="8966" max="8966" width="9.28515625" style="4" customWidth="1"/>
    <col min="8967" max="8967" width="12.28515625" style="4" customWidth="1"/>
    <col min="8968" max="8968" width="14.5703125" style="4" customWidth="1"/>
    <col min="8969" max="9217" width="9.140625" style="4"/>
    <col min="9218" max="9218" width="4.7109375" style="4" customWidth="1"/>
    <col min="9219" max="9219" width="38.5703125" style="4" customWidth="1"/>
    <col min="9220" max="9220" width="13" style="4" customWidth="1"/>
    <col min="9221" max="9221" width="10.85546875" style="4" customWidth="1"/>
    <col min="9222" max="9222" width="9.28515625" style="4" customWidth="1"/>
    <col min="9223" max="9223" width="12.28515625" style="4" customWidth="1"/>
    <col min="9224" max="9224" width="14.5703125" style="4" customWidth="1"/>
    <col min="9225" max="9473" width="9.140625" style="4"/>
    <col min="9474" max="9474" width="4.7109375" style="4" customWidth="1"/>
    <col min="9475" max="9475" width="38.5703125" style="4" customWidth="1"/>
    <col min="9476" max="9476" width="13" style="4" customWidth="1"/>
    <col min="9477" max="9477" width="10.85546875" style="4" customWidth="1"/>
    <col min="9478" max="9478" width="9.28515625" style="4" customWidth="1"/>
    <col min="9479" max="9479" width="12.28515625" style="4" customWidth="1"/>
    <col min="9480" max="9480" width="14.5703125" style="4" customWidth="1"/>
    <col min="9481" max="9729" width="9.140625" style="4"/>
    <col min="9730" max="9730" width="4.7109375" style="4" customWidth="1"/>
    <col min="9731" max="9731" width="38.5703125" style="4" customWidth="1"/>
    <col min="9732" max="9732" width="13" style="4" customWidth="1"/>
    <col min="9733" max="9733" width="10.85546875" style="4" customWidth="1"/>
    <col min="9734" max="9734" width="9.28515625" style="4" customWidth="1"/>
    <col min="9735" max="9735" width="12.28515625" style="4" customWidth="1"/>
    <col min="9736" max="9736" width="14.5703125" style="4" customWidth="1"/>
    <col min="9737" max="9985" width="9.140625" style="4"/>
    <col min="9986" max="9986" width="4.7109375" style="4" customWidth="1"/>
    <col min="9987" max="9987" width="38.5703125" style="4" customWidth="1"/>
    <col min="9988" max="9988" width="13" style="4" customWidth="1"/>
    <col min="9989" max="9989" width="10.85546875" style="4" customWidth="1"/>
    <col min="9990" max="9990" width="9.28515625" style="4" customWidth="1"/>
    <col min="9991" max="9991" width="12.28515625" style="4" customWidth="1"/>
    <col min="9992" max="9992" width="14.5703125" style="4" customWidth="1"/>
    <col min="9993" max="10241" width="9.140625" style="4"/>
    <col min="10242" max="10242" width="4.7109375" style="4" customWidth="1"/>
    <col min="10243" max="10243" width="38.5703125" style="4" customWidth="1"/>
    <col min="10244" max="10244" width="13" style="4" customWidth="1"/>
    <col min="10245" max="10245" width="10.85546875" style="4" customWidth="1"/>
    <col min="10246" max="10246" width="9.28515625" style="4" customWidth="1"/>
    <col min="10247" max="10247" width="12.28515625" style="4" customWidth="1"/>
    <col min="10248" max="10248" width="14.5703125" style="4" customWidth="1"/>
    <col min="10249" max="10497" width="9.140625" style="4"/>
    <col min="10498" max="10498" width="4.7109375" style="4" customWidth="1"/>
    <col min="10499" max="10499" width="38.5703125" style="4" customWidth="1"/>
    <col min="10500" max="10500" width="13" style="4" customWidth="1"/>
    <col min="10501" max="10501" width="10.85546875" style="4" customWidth="1"/>
    <col min="10502" max="10502" width="9.28515625" style="4" customWidth="1"/>
    <col min="10503" max="10503" width="12.28515625" style="4" customWidth="1"/>
    <col min="10504" max="10504" width="14.5703125" style="4" customWidth="1"/>
    <col min="10505" max="10753" width="9.140625" style="4"/>
    <col min="10754" max="10754" width="4.7109375" style="4" customWidth="1"/>
    <col min="10755" max="10755" width="38.5703125" style="4" customWidth="1"/>
    <col min="10756" max="10756" width="13" style="4" customWidth="1"/>
    <col min="10757" max="10757" width="10.85546875" style="4" customWidth="1"/>
    <col min="10758" max="10758" width="9.28515625" style="4" customWidth="1"/>
    <col min="10759" max="10759" width="12.28515625" style="4" customWidth="1"/>
    <col min="10760" max="10760" width="14.5703125" style="4" customWidth="1"/>
    <col min="10761" max="11009" width="9.140625" style="4"/>
    <col min="11010" max="11010" width="4.7109375" style="4" customWidth="1"/>
    <col min="11011" max="11011" width="38.5703125" style="4" customWidth="1"/>
    <col min="11012" max="11012" width="13" style="4" customWidth="1"/>
    <col min="11013" max="11013" width="10.85546875" style="4" customWidth="1"/>
    <col min="11014" max="11014" width="9.28515625" style="4" customWidth="1"/>
    <col min="11015" max="11015" width="12.28515625" style="4" customWidth="1"/>
    <col min="11016" max="11016" width="14.5703125" style="4" customWidth="1"/>
    <col min="11017" max="11265" width="9.140625" style="4"/>
    <col min="11266" max="11266" width="4.7109375" style="4" customWidth="1"/>
    <col min="11267" max="11267" width="38.5703125" style="4" customWidth="1"/>
    <col min="11268" max="11268" width="13" style="4" customWidth="1"/>
    <col min="11269" max="11269" width="10.85546875" style="4" customWidth="1"/>
    <col min="11270" max="11270" width="9.28515625" style="4" customWidth="1"/>
    <col min="11271" max="11271" width="12.28515625" style="4" customWidth="1"/>
    <col min="11272" max="11272" width="14.5703125" style="4" customWidth="1"/>
    <col min="11273" max="11521" width="9.140625" style="4"/>
    <col min="11522" max="11522" width="4.7109375" style="4" customWidth="1"/>
    <col min="11523" max="11523" width="38.5703125" style="4" customWidth="1"/>
    <col min="11524" max="11524" width="13" style="4" customWidth="1"/>
    <col min="11525" max="11525" width="10.85546875" style="4" customWidth="1"/>
    <col min="11526" max="11526" width="9.28515625" style="4" customWidth="1"/>
    <col min="11527" max="11527" width="12.28515625" style="4" customWidth="1"/>
    <col min="11528" max="11528" width="14.5703125" style="4" customWidth="1"/>
    <col min="11529" max="11777" width="9.140625" style="4"/>
    <col min="11778" max="11778" width="4.7109375" style="4" customWidth="1"/>
    <col min="11779" max="11779" width="38.5703125" style="4" customWidth="1"/>
    <col min="11780" max="11780" width="13" style="4" customWidth="1"/>
    <col min="11781" max="11781" width="10.85546875" style="4" customWidth="1"/>
    <col min="11782" max="11782" width="9.28515625" style="4" customWidth="1"/>
    <col min="11783" max="11783" width="12.28515625" style="4" customWidth="1"/>
    <col min="11784" max="11784" width="14.5703125" style="4" customWidth="1"/>
    <col min="11785" max="12033" width="9.140625" style="4"/>
    <col min="12034" max="12034" width="4.7109375" style="4" customWidth="1"/>
    <col min="12035" max="12035" width="38.5703125" style="4" customWidth="1"/>
    <col min="12036" max="12036" width="13" style="4" customWidth="1"/>
    <col min="12037" max="12037" width="10.85546875" style="4" customWidth="1"/>
    <col min="12038" max="12038" width="9.28515625" style="4" customWidth="1"/>
    <col min="12039" max="12039" width="12.28515625" style="4" customWidth="1"/>
    <col min="12040" max="12040" width="14.5703125" style="4" customWidth="1"/>
    <col min="12041" max="12289" width="9.140625" style="4"/>
    <col min="12290" max="12290" width="4.7109375" style="4" customWidth="1"/>
    <col min="12291" max="12291" width="38.5703125" style="4" customWidth="1"/>
    <col min="12292" max="12292" width="13" style="4" customWidth="1"/>
    <col min="12293" max="12293" width="10.85546875" style="4" customWidth="1"/>
    <col min="12294" max="12294" width="9.28515625" style="4" customWidth="1"/>
    <col min="12295" max="12295" width="12.28515625" style="4" customWidth="1"/>
    <col min="12296" max="12296" width="14.5703125" style="4" customWidth="1"/>
    <col min="12297" max="12545" width="9.140625" style="4"/>
    <col min="12546" max="12546" width="4.7109375" style="4" customWidth="1"/>
    <col min="12547" max="12547" width="38.5703125" style="4" customWidth="1"/>
    <col min="12548" max="12548" width="13" style="4" customWidth="1"/>
    <col min="12549" max="12549" width="10.85546875" style="4" customWidth="1"/>
    <col min="12550" max="12550" width="9.28515625" style="4" customWidth="1"/>
    <col min="12551" max="12551" width="12.28515625" style="4" customWidth="1"/>
    <col min="12552" max="12552" width="14.5703125" style="4" customWidth="1"/>
    <col min="12553" max="12801" width="9.140625" style="4"/>
    <col min="12802" max="12802" width="4.7109375" style="4" customWidth="1"/>
    <col min="12803" max="12803" width="38.5703125" style="4" customWidth="1"/>
    <col min="12804" max="12804" width="13" style="4" customWidth="1"/>
    <col min="12805" max="12805" width="10.85546875" style="4" customWidth="1"/>
    <col min="12806" max="12806" width="9.28515625" style="4" customWidth="1"/>
    <col min="12807" max="12807" width="12.28515625" style="4" customWidth="1"/>
    <col min="12808" max="12808" width="14.5703125" style="4" customWidth="1"/>
    <col min="12809" max="13057" width="9.140625" style="4"/>
    <col min="13058" max="13058" width="4.7109375" style="4" customWidth="1"/>
    <col min="13059" max="13059" width="38.5703125" style="4" customWidth="1"/>
    <col min="13060" max="13060" width="13" style="4" customWidth="1"/>
    <col min="13061" max="13061" width="10.85546875" style="4" customWidth="1"/>
    <col min="13062" max="13062" width="9.28515625" style="4" customWidth="1"/>
    <col min="13063" max="13063" width="12.28515625" style="4" customWidth="1"/>
    <col min="13064" max="13064" width="14.5703125" style="4" customWidth="1"/>
    <col min="13065" max="13313" width="9.140625" style="4"/>
    <col min="13314" max="13314" width="4.7109375" style="4" customWidth="1"/>
    <col min="13315" max="13315" width="38.5703125" style="4" customWidth="1"/>
    <col min="13316" max="13316" width="13" style="4" customWidth="1"/>
    <col min="13317" max="13317" width="10.85546875" style="4" customWidth="1"/>
    <col min="13318" max="13318" width="9.28515625" style="4" customWidth="1"/>
    <col min="13319" max="13319" width="12.28515625" style="4" customWidth="1"/>
    <col min="13320" max="13320" width="14.5703125" style="4" customWidth="1"/>
    <col min="13321" max="13569" width="9.140625" style="4"/>
    <col min="13570" max="13570" width="4.7109375" style="4" customWidth="1"/>
    <col min="13571" max="13571" width="38.5703125" style="4" customWidth="1"/>
    <col min="13572" max="13572" width="13" style="4" customWidth="1"/>
    <col min="13573" max="13573" width="10.85546875" style="4" customWidth="1"/>
    <col min="13574" max="13574" width="9.28515625" style="4" customWidth="1"/>
    <col min="13575" max="13575" width="12.28515625" style="4" customWidth="1"/>
    <col min="13576" max="13576" width="14.5703125" style="4" customWidth="1"/>
    <col min="13577" max="13825" width="9.140625" style="4"/>
    <col min="13826" max="13826" width="4.7109375" style="4" customWidth="1"/>
    <col min="13827" max="13827" width="38.5703125" style="4" customWidth="1"/>
    <col min="13828" max="13828" width="13" style="4" customWidth="1"/>
    <col min="13829" max="13829" width="10.85546875" style="4" customWidth="1"/>
    <col min="13830" max="13830" width="9.28515625" style="4" customWidth="1"/>
    <col min="13831" max="13831" width="12.28515625" style="4" customWidth="1"/>
    <col min="13832" max="13832" width="14.5703125" style="4" customWidth="1"/>
    <col min="13833" max="14081" width="9.140625" style="4"/>
    <col min="14082" max="14082" width="4.7109375" style="4" customWidth="1"/>
    <col min="14083" max="14083" width="38.5703125" style="4" customWidth="1"/>
    <col min="14084" max="14084" width="13" style="4" customWidth="1"/>
    <col min="14085" max="14085" width="10.85546875" style="4" customWidth="1"/>
    <col min="14086" max="14086" width="9.28515625" style="4" customWidth="1"/>
    <col min="14087" max="14087" width="12.28515625" style="4" customWidth="1"/>
    <col min="14088" max="14088" width="14.5703125" style="4" customWidth="1"/>
    <col min="14089" max="14337" width="9.140625" style="4"/>
    <col min="14338" max="14338" width="4.7109375" style="4" customWidth="1"/>
    <col min="14339" max="14339" width="38.5703125" style="4" customWidth="1"/>
    <col min="14340" max="14340" width="13" style="4" customWidth="1"/>
    <col min="14341" max="14341" width="10.85546875" style="4" customWidth="1"/>
    <col min="14342" max="14342" width="9.28515625" style="4" customWidth="1"/>
    <col min="14343" max="14343" width="12.28515625" style="4" customWidth="1"/>
    <col min="14344" max="14344" width="14.5703125" style="4" customWidth="1"/>
    <col min="14345" max="14593" width="9.140625" style="4"/>
    <col min="14594" max="14594" width="4.7109375" style="4" customWidth="1"/>
    <col min="14595" max="14595" width="38.5703125" style="4" customWidth="1"/>
    <col min="14596" max="14596" width="13" style="4" customWidth="1"/>
    <col min="14597" max="14597" width="10.85546875" style="4" customWidth="1"/>
    <col min="14598" max="14598" width="9.28515625" style="4" customWidth="1"/>
    <col min="14599" max="14599" width="12.28515625" style="4" customWidth="1"/>
    <col min="14600" max="14600" width="14.5703125" style="4" customWidth="1"/>
    <col min="14601" max="14849" width="9.140625" style="4"/>
    <col min="14850" max="14850" width="4.7109375" style="4" customWidth="1"/>
    <col min="14851" max="14851" width="38.5703125" style="4" customWidth="1"/>
    <col min="14852" max="14852" width="13" style="4" customWidth="1"/>
    <col min="14853" max="14853" width="10.85546875" style="4" customWidth="1"/>
    <col min="14854" max="14854" width="9.28515625" style="4" customWidth="1"/>
    <col min="14855" max="14855" width="12.28515625" style="4" customWidth="1"/>
    <col min="14856" max="14856" width="14.5703125" style="4" customWidth="1"/>
    <col min="14857" max="15105" width="9.140625" style="4"/>
    <col min="15106" max="15106" width="4.7109375" style="4" customWidth="1"/>
    <col min="15107" max="15107" width="38.5703125" style="4" customWidth="1"/>
    <col min="15108" max="15108" width="13" style="4" customWidth="1"/>
    <col min="15109" max="15109" width="10.85546875" style="4" customWidth="1"/>
    <col min="15110" max="15110" width="9.28515625" style="4" customWidth="1"/>
    <col min="15111" max="15111" width="12.28515625" style="4" customWidth="1"/>
    <col min="15112" max="15112" width="14.5703125" style="4" customWidth="1"/>
    <col min="15113" max="15361" width="9.140625" style="4"/>
    <col min="15362" max="15362" width="4.7109375" style="4" customWidth="1"/>
    <col min="15363" max="15363" width="38.5703125" style="4" customWidth="1"/>
    <col min="15364" max="15364" width="13" style="4" customWidth="1"/>
    <col min="15365" max="15365" width="10.85546875" style="4" customWidth="1"/>
    <col min="15366" max="15366" width="9.28515625" style="4" customWidth="1"/>
    <col min="15367" max="15367" width="12.28515625" style="4" customWidth="1"/>
    <col min="15368" max="15368" width="14.5703125" style="4" customWidth="1"/>
    <col min="15369" max="15617" width="9.140625" style="4"/>
    <col min="15618" max="15618" width="4.7109375" style="4" customWidth="1"/>
    <col min="15619" max="15619" width="38.5703125" style="4" customWidth="1"/>
    <col min="15620" max="15620" width="13" style="4" customWidth="1"/>
    <col min="15621" max="15621" width="10.85546875" style="4" customWidth="1"/>
    <col min="15622" max="15622" width="9.28515625" style="4" customWidth="1"/>
    <col min="15623" max="15623" width="12.28515625" style="4" customWidth="1"/>
    <col min="15624" max="15624" width="14.5703125" style="4" customWidth="1"/>
    <col min="15625" max="15873" width="9.140625" style="4"/>
    <col min="15874" max="15874" width="4.7109375" style="4" customWidth="1"/>
    <col min="15875" max="15875" width="38.5703125" style="4" customWidth="1"/>
    <col min="15876" max="15876" width="13" style="4" customWidth="1"/>
    <col min="15877" max="15877" width="10.85546875" style="4" customWidth="1"/>
    <col min="15878" max="15878" width="9.28515625" style="4" customWidth="1"/>
    <col min="15879" max="15879" width="12.28515625" style="4" customWidth="1"/>
    <col min="15880" max="15880" width="14.5703125" style="4" customWidth="1"/>
    <col min="15881" max="16129" width="9.140625" style="4"/>
    <col min="16130" max="16130" width="4.7109375" style="4" customWidth="1"/>
    <col min="16131" max="16131" width="38.5703125" style="4" customWidth="1"/>
    <col min="16132" max="16132" width="13" style="4" customWidth="1"/>
    <col min="16133" max="16133" width="10.85546875" style="4" customWidth="1"/>
    <col min="16134" max="16134" width="9.28515625" style="4" customWidth="1"/>
    <col min="16135" max="16135" width="12.28515625" style="4" customWidth="1"/>
    <col min="16136" max="16136" width="14.5703125" style="4" customWidth="1"/>
    <col min="16137" max="16384" width="9.140625" style="4"/>
  </cols>
  <sheetData>
    <row r="1" spans="1:14" s="1" customFormat="1" ht="30.75" customHeight="1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6"/>
      <c r="K1" s="16"/>
      <c r="L1" s="16"/>
      <c r="M1" s="16"/>
    </row>
    <row r="2" spans="1:14" s="1" customFormat="1" ht="25.5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  <c r="I2" s="160"/>
    </row>
    <row r="3" spans="1:14" s="1" customFormat="1" ht="30" customHeight="1">
      <c r="A3" s="160" t="s">
        <v>151</v>
      </c>
      <c r="B3" s="160"/>
      <c r="C3" s="160"/>
      <c r="D3" s="160"/>
      <c r="E3" s="160"/>
      <c r="F3" s="160"/>
      <c r="G3" s="160"/>
      <c r="H3" s="160"/>
      <c r="I3" s="160"/>
    </row>
    <row r="4" spans="1:14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61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133"/>
      <c r="D5" s="2"/>
      <c r="E5" s="2"/>
      <c r="F5" s="131"/>
      <c r="G5" s="2"/>
      <c r="H5" s="2"/>
      <c r="I5" s="2"/>
      <c r="J5" s="17"/>
      <c r="K5" s="17"/>
      <c r="L5" s="17"/>
      <c r="M5" s="17"/>
      <c r="N5" s="17"/>
    </row>
    <row r="6" spans="1:14">
      <c r="E6" s="5"/>
      <c r="F6" s="5"/>
      <c r="I6" s="5" t="s">
        <v>5</v>
      </c>
    </row>
    <row r="7" spans="1:14" s="34" customFormat="1" ht="52.5" customHeight="1">
      <c r="A7" s="26" t="s">
        <v>6</v>
      </c>
      <c r="B7" s="26" t="s">
        <v>18</v>
      </c>
      <c r="C7" s="26" t="s">
        <v>157</v>
      </c>
      <c r="D7" s="26" t="s">
        <v>19</v>
      </c>
      <c r="E7" s="26" t="s">
        <v>11</v>
      </c>
      <c r="F7" s="129" t="s">
        <v>155</v>
      </c>
      <c r="G7" s="37" t="s">
        <v>36</v>
      </c>
      <c r="H7" s="129" t="s">
        <v>156</v>
      </c>
      <c r="I7" s="37" t="s">
        <v>37</v>
      </c>
    </row>
    <row r="8" spans="1:14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14" s="11" customFormat="1" ht="18.75" customHeight="1">
      <c r="A9" s="6">
        <v>1</v>
      </c>
      <c r="B9" s="97" t="s">
        <v>205</v>
      </c>
      <c r="C9" s="32"/>
      <c r="D9" s="32">
        <v>1987</v>
      </c>
      <c r="E9" s="32">
        <v>1</v>
      </c>
      <c r="F9" s="32">
        <v>30000</v>
      </c>
      <c r="G9" s="120">
        <f>+E9*F9</f>
        <v>30000</v>
      </c>
      <c r="H9" s="120"/>
      <c r="I9" s="120">
        <f t="shared" ref="I9:I18" si="0">+G9-H9</f>
        <v>30000</v>
      </c>
    </row>
    <row r="10" spans="1:14" s="11" customFormat="1" ht="18.75" customHeight="1">
      <c r="A10" s="6">
        <v>2</v>
      </c>
      <c r="B10" s="97" t="s">
        <v>205</v>
      </c>
      <c r="C10" s="32"/>
      <c r="D10" s="32">
        <v>1987</v>
      </c>
      <c r="E10" s="32">
        <v>1</v>
      </c>
      <c r="F10" s="32">
        <v>30000</v>
      </c>
      <c r="G10" s="120">
        <f t="shared" ref="G10:G18" si="1">+E10*F10</f>
        <v>30000</v>
      </c>
      <c r="H10" s="120"/>
      <c r="I10" s="120">
        <f t="shared" si="0"/>
        <v>30000</v>
      </c>
    </row>
    <row r="11" spans="1:14" s="11" customFormat="1" ht="18.75" customHeight="1">
      <c r="A11" s="6">
        <v>3</v>
      </c>
      <c r="B11" s="97" t="s">
        <v>206</v>
      </c>
      <c r="C11" s="32"/>
      <c r="D11" s="32">
        <v>1986</v>
      </c>
      <c r="E11" s="32">
        <v>1</v>
      </c>
      <c r="F11" s="32">
        <v>75000</v>
      </c>
      <c r="G11" s="120">
        <f t="shared" si="1"/>
        <v>75000</v>
      </c>
      <c r="H11" s="120"/>
      <c r="I11" s="120">
        <f t="shared" si="0"/>
        <v>75000</v>
      </c>
    </row>
    <row r="12" spans="1:14" s="11" customFormat="1" ht="18.75" customHeight="1">
      <c r="A12" s="6">
        <v>4</v>
      </c>
      <c r="B12" s="32"/>
      <c r="C12" s="32"/>
      <c r="D12" s="32"/>
      <c r="E12" s="32"/>
      <c r="F12" s="32"/>
      <c r="G12" s="120">
        <f t="shared" si="1"/>
        <v>0</v>
      </c>
      <c r="H12" s="120"/>
      <c r="I12" s="120">
        <f>+G12-H12</f>
        <v>0</v>
      </c>
    </row>
    <row r="13" spans="1:14" s="11" customFormat="1" ht="18.75" customHeight="1">
      <c r="A13" s="6">
        <v>5</v>
      </c>
      <c r="B13" s="97"/>
      <c r="C13" s="97"/>
      <c r="D13" s="32"/>
      <c r="E13" s="32"/>
      <c r="F13" s="32"/>
      <c r="G13" s="120">
        <f t="shared" si="1"/>
        <v>0</v>
      </c>
      <c r="H13" s="120"/>
      <c r="I13" s="120">
        <f t="shared" si="0"/>
        <v>0</v>
      </c>
    </row>
    <row r="14" spans="1:14" s="11" customFormat="1" ht="18.75" customHeight="1">
      <c r="A14" s="6"/>
      <c r="B14" s="97"/>
      <c r="C14" s="97"/>
      <c r="D14" s="32"/>
      <c r="E14" s="32"/>
      <c r="F14" s="32"/>
      <c r="G14" s="120">
        <f t="shared" si="1"/>
        <v>0</v>
      </c>
      <c r="H14" s="120"/>
      <c r="I14" s="120">
        <f t="shared" si="0"/>
        <v>0</v>
      </c>
    </row>
    <row r="15" spans="1:14" s="11" customFormat="1" ht="18.75" customHeight="1">
      <c r="A15" s="6"/>
      <c r="B15" s="32"/>
      <c r="C15" s="32"/>
      <c r="D15" s="32"/>
      <c r="E15" s="32"/>
      <c r="F15" s="32"/>
      <c r="G15" s="120">
        <f t="shared" si="1"/>
        <v>0</v>
      </c>
      <c r="H15" s="120"/>
      <c r="I15" s="120">
        <f t="shared" si="0"/>
        <v>0</v>
      </c>
    </row>
    <row r="16" spans="1:14" s="11" customFormat="1" ht="18.75" customHeight="1">
      <c r="A16" s="6"/>
      <c r="B16" s="7"/>
      <c r="C16" s="7"/>
      <c r="D16" s="7"/>
      <c r="E16" s="6"/>
      <c r="F16" s="6"/>
      <c r="G16" s="120">
        <f t="shared" si="1"/>
        <v>0</v>
      </c>
      <c r="H16" s="120"/>
      <c r="I16" s="120">
        <f t="shared" si="0"/>
        <v>0</v>
      </c>
    </row>
    <row r="17" spans="1:9" s="11" customFormat="1" ht="18.75" customHeight="1">
      <c r="A17" s="6"/>
      <c r="B17" s="7"/>
      <c r="C17" s="7"/>
      <c r="D17" s="7"/>
      <c r="E17" s="6"/>
      <c r="F17" s="6"/>
      <c r="G17" s="120">
        <f t="shared" si="1"/>
        <v>0</v>
      </c>
      <c r="H17" s="120"/>
      <c r="I17" s="120">
        <f t="shared" si="0"/>
        <v>0</v>
      </c>
    </row>
    <row r="18" spans="1:9" s="11" customFormat="1" ht="18.75" customHeight="1">
      <c r="A18" s="6"/>
      <c r="B18" s="7"/>
      <c r="C18" s="7"/>
      <c r="D18" s="7"/>
      <c r="E18" s="6"/>
      <c r="F18" s="6"/>
      <c r="G18" s="120">
        <f t="shared" si="1"/>
        <v>0</v>
      </c>
      <c r="H18" s="120"/>
      <c r="I18" s="120">
        <f t="shared" si="0"/>
        <v>0</v>
      </c>
    </row>
    <row r="19" spans="1:9" s="1" customFormat="1" ht="24" customHeight="1">
      <c r="A19" s="24"/>
      <c r="B19" s="10" t="s">
        <v>15</v>
      </c>
      <c r="C19" s="10"/>
      <c r="D19" s="10"/>
      <c r="E19" s="24"/>
      <c r="F19" s="24"/>
      <c r="G19" s="122">
        <f>SUM(G9:G18)</f>
        <v>135000</v>
      </c>
      <c r="H19" s="122">
        <f>SUM(H9:H18)</f>
        <v>0</v>
      </c>
      <c r="I19" s="122">
        <f>SUM(I9:I18)</f>
        <v>135000</v>
      </c>
    </row>
    <row r="20" spans="1:9">
      <c r="G20" s="123">
        <f>+ROUND(G19/1000,1)</f>
        <v>135</v>
      </c>
      <c r="H20" s="123">
        <f t="shared" ref="H20:I20" si="2">+ROUND(H19/1000,1)</f>
        <v>0</v>
      </c>
      <c r="I20" s="123">
        <f t="shared" si="2"/>
        <v>135</v>
      </c>
    </row>
    <row r="22" spans="1:9" ht="25.5" customHeight="1"/>
    <row r="23" spans="1:9" s="1" customFormat="1" ht="27.75" customHeight="1">
      <c r="A23" s="19"/>
      <c r="B23" s="1" t="s">
        <v>20</v>
      </c>
      <c r="E23" s="154" t="e">
        <f>+#REF!</f>
        <v>#REF!</v>
      </c>
      <c r="F23" s="154"/>
      <c r="G23" s="154"/>
      <c r="H23" s="23"/>
    </row>
    <row r="24" spans="1:9" s="1" customFormat="1" ht="12.75" customHeight="1">
      <c r="A24" s="19"/>
      <c r="E24" s="155" t="s">
        <v>16</v>
      </c>
      <c r="F24" s="155"/>
      <c r="G24" s="155"/>
      <c r="H24" s="38"/>
    </row>
    <row r="25" spans="1:9" s="1" customFormat="1" ht="24" customHeight="1">
      <c r="A25" s="19"/>
      <c r="E25" s="23"/>
      <c r="F25" s="130"/>
      <c r="G25" s="23"/>
      <c r="H25" s="23"/>
    </row>
    <row r="26" spans="1:9" s="1" customFormat="1" ht="27.75" customHeight="1">
      <c r="A26" s="19"/>
      <c r="B26" s="1" t="s">
        <v>21</v>
      </c>
      <c r="E26" s="154" t="e">
        <f>+#REF!</f>
        <v>#REF!</v>
      </c>
      <c r="F26" s="154"/>
      <c r="G26" s="154"/>
      <c r="H26" s="23"/>
    </row>
    <row r="27" spans="1:9" s="1" customFormat="1" ht="14.25" customHeight="1">
      <c r="A27" s="19"/>
      <c r="B27" s="20"/>
      <c r="C27" s="20"/>
      <c r="D27" s="34" t="s">
        <v>17</v>
      </c>
      <c r="E27" s="155" t="s">
        <v>16</v>
      </c>
      <c r="F27" s="155"/>
      <c r="G27" s="155"/>
      <c r="H27" s="38"/>
    </row>
  </sheetData>
  <mergeCells count="8">
    <mergeCell ref="E27:G27"/>
    <mergeCell ref="A1:I1"/>
    <mergeCell ref="A3:I3"/>
    <mergeCell ref="A4:I4"/>
    <mergeCell ref="E23:G23"/>
    <mergeCell ref="E24:G24"/>
    <mergeCell ref="E26:G26"/>
    <mergeCell ref="A2:I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1"/>
  <sheetViews>
    <sheetView view="pageBreakPreview" topLeftCell="A39" workbookViewId="0">
      <selection activeCell="H56" sqref="H56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6" width="9.140625" style="4"/>
    <col min="7" max="7" width="11.5703125" style="4" bestFit="1" customWidth="1"/>
    <col min="8" max="8" width="9.28515625" style="4" bestFit="1" customWidth="1"/>
    <col min="9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59" t="s">
        <v>30</v>
      </c>
      <c r="B1" s="159"/>
      <c r="C1" s="159"/>
      <c r="D1" s="159"/>
      <c r="E1" s="159"/>
      <c r="F1" s="23"/>
      <c r="G1" s="16"/>
      <c r="H1" s="16"/>
      <c r="I1" s="16"/>
      <c r="J1" s="16"/>
      <c r="K1" s="16"/>
    </row>
    <row r="2" spans="1:11" s="1" customFormat="1" ht="29.25" customHeight="1">
      <c r="A2" s="160" t="e">
        <f>+#REF!</f>
        <v>#REF!</v>
      </c>
      <c r="B2" s="160"/>
      <c r="C2" s="160"/>
      <c r="D2" s="160"/>
      <c r="E2" s="160"/>
    </row>
    <row r="3" spans="1:11" s="1" customFormat="1" ht="47.25" customHeight="1">
      <c r="A3" s="160" t="s">
        <v>152</v>
      </c>
      <c r="B3" s="160"/>
      <c r="C3" s="160"/>
      <c r="D3" s="160"/>
      <c r="E3" s="160"/>
    </row>
    <row r="4" spans="1:11" s="15" customFormat="1" ht="23.25" customHeight="1">
      <c r="A4" s="161" t="e">
        <f>+#REF!</f>
        <v>#REF!</v>
      </c>
      <c r="B4" s="161"/>
      <c r="C4" s="161"/>
      <c r="D4" s="161"/>
      <c r="E4" s="161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26" t="s">
        <v>33</v>
      </c>
      <c r="C8" s="6"/>
      <c r="D8" s="32"/>
      <c r="E8" s="121">
        <f>SUM(E9:E55)</f>
        <v>393195.9</v>
      </c>
    </row>
    <row r="9" spans="1:11" s="11" customFormat="1" ht="22.5" customHeight="1">
      <c r="A9" s="6">
        <v>1</v>
      </c>
      <c r="B9" s="7" t="s">
        <v>158</v>
      </c>
      <c r="C9" s="6" t="s">
        <v>159</v>
      </c>
      <c r="D9" s="6">
        <v>2</v>
      </c>
      <c r="E9" s="6">
        <v>1120</v>
      </c>
    </row>
    <row r="10" spans="1:11" s="11" customFormat="1" ht="22.5" customHeight="1">
      <c r="A10" s="6">
        <v>2</v>
      </c>
      <c r="B10" s="7" t="s">
        <v>160</v>
      </c>
      <c r="C10" s="6" t="s">
        <v>161</v>
      </c>
      <c r="D10" s="6">
        <v>10</v>
      </c>
      <c r="E10" s="6">
        <v>2480</v>
      </c>
    </row>
    <row r="11" spans="1:11" s="11" customFormat="1" ht="22.5" customHeight="1">
      <c r="A11" s="6">
        <v>3</v>
      </c>
      <c r="B11" s="7" t="s">
        <v>162</v>
      </c>
      <c r="C11" s="6" t="s">
        <v>161</v>
      </c>
      <c r="D11" s="6">
        <v>22.5</v>
      </c>
      <c r="E11" s="6">
        <v>8707.5</v>
      </c>
    </row>
    <row r="12" spans="1:11" s="11" customFormat="1" ht="22.5" customHeight="1">
      <c r="A12" s="6">
        <v>4</v>
      </c>
      <c r="B12" s="7" t="s">
        <v>163</v>
      </c>
      <c r="C12" s="6" t="s">
        <v>161</v>
      </c>
      <c r="D12" s="6">
        <v>25</v>
      </c>
      <c r="E12" s="6">
        <v>2220</v>
      </c>
    </row>
    <row r="13" spans="1:11" s="11" customFormat="1" ht="22.5" customHeight="1">
      <c r="A13" s="6">
        <v>5</v>
      </c>
      <c r="B13" s="7" t="s">
        <v>164</v>
      </c>
      <c r="C13" s="6" t="s">
        <v>161</v>
      </c>
      <c r="D13" s="6">
        <v>36.700000000000003</v>
      </c>
      <c r="E13" s="6">
        <v>91016</v>
      </c>
    </row>
    <row r="14" spans="1:11" s="11" customFormat="1" ht="22.5" customHeight="1">
      <c r="A14" s="6">
        <v>6</v>
      </c>
      <c r="B14" s="7" t="s">
        <v>165</v>
      </c>
      <c r="C14" s="6" t="s">
        <v>166</v>
      </c>
      <c r="D14" s="6">
        <v>9</v>
      </c>
      <c r="E14" s="6">
        <v>1728</v>
      </c>
    </row>
    <row r="15" spans="1:11" s="11" customFormat="1" ht="22.5" customHeight="1">
      <c r="A15" s="6">
        <v>7</v>
      </c>
      <c r="B15" s="7" t="s">
        <v>167</v>
      </c>
      <c r="C15" s="6" t="s">
        <v>161</v>
      </c>
      <c r="D15" s="6">
        <v>44</v>
      </c>
      <c r="E15" s="6">
        <v>6221.42</v>
      </c>
    </row>
    <row r="16" spans="1:11" s="11" customFormat="1" ht="22.5" customHeight="1">
      <c r="A16" s="6">
        <v>8</v>
      </c>
      <c r="B16" s="7" t="s">
        <v>168</v>
      </c>
      <c r="C16" s="6" t="s">
        <v>161</v>
      </c>
      <c r="D16" s="6">
        <v>4.5</v>
      </c>
      <c r="E16" s="6">
        <v>788</v>
      </c>
    </row>
    <row r="17" spans="1:5" s="11" customFormat="1" ht="22.5" customHeight="1">
      <c r="A17" s="6">
        <v>9</v>
      </c>
      <c r="B17" s="7" t="s">
        <v>169</v>
      </c>
      <c r="C17" s="6" t="s">
        <v>161</v>
      </c>
      <c r="D17" s="6">
        <v>4.16</v>
      </c>
      <c r="E17" s="6">
        <v>2595.4</v>
      </c>
    </row>
    <row r="18" spans="1:5" s="11" customFormat="1" ht="22.5" customHeight="1">
      <c r="A18" s="6">
        <v>10</v>
      </c>
      <c r="B18" s="7" t="s">
        <v>170</v>
      </c>
      <c r="C18" s="6" t="s">
        <v>161</v>
      </c>
      <c r="D18" s="6">
        <v>7.2</v>
      </c>
      <c r="E18" s="6">
        <v>4464</v>
      </c>
    </row>
    <row r="19" spans="1:5" s="11" customFormat="1" ht="22.5" customHeight="1">
      <c r="A19" s="6">
        <v>11</v>
      </c>
      <c r="B19" s="7" t="s">
        <v>171</v>
      </c>
      <c r="C19" s="6" t="s">
        <v>161</v>
      </c>
      <c r="D19" s="6">
        <v>6</v>
      </c>
      <c r="E19" s="6">
        <v>913.1</v>
      </c>
    </row>
    <row r="20" spans="1:5" s="11" customFormat="1" ht="22.5" customHeight="1">
      <c r="A20" s="6">
        <v>12</v>
      </c>
      <c r="B20" s="7" t="s">
        <v>172</v>
      </c>
      <c r="C20" s="6" t="s">
        <v>161</v>
      </c>
      <c r="D20" s="6">
        <v>5</v>
      </c>
      <c r="E20" s="6">
        <v>1235</v>
      </c>
    </row>
    <row r="21" spans="1:5" s="11" customFormat="1" ht="22.5" customHeight="1">
      <c r="A21" s="6">
        <v>13</v>
      </c>
      <c r="B21" s="7" t="s">
        <v>173</v>
      </c>
      <c r="C21" s="6" t="s">
        <v>161</v>
      </c>
      <c r="D21" s="6">
        <v>5</v>
      </c>
      <c r="E21" s="6">
        <v>3950</v>
      </c>
    </row>
    <row r="22" spans="1:5" s="11" customFormat="1" ht="22.5" customHeight="1">
      <c r="A22" s="6">
        <v>14</v>
      </c>
      <c r="B22" s="7" t="s">
        <v>174</v>
      </c>
      <c r="C22" s="6" t="s">
        <v>161</v>
      </c>
      <c r="D22" s="6">
        <v>7</v>
      </c>
      <c r="E22" s="6">
        <v>3836</v>
      </c>
    </row>
    <row r="23" spans="1:5" s="11" customFormat="1" ht="22.5" customHeight="1">
      <c r="A23" s="6">
        <v>15</v>
      </c>
      <c r="B23" s="7" t="s">
        <v>175</v>
      </c>
      <c r="C23" s="6" t="s">
        <v>161</v>
      </c>
      <c r="D23" s="6">
        <v>10</v>
      </c>
      <c r="E23" s="6">
        <v>5880</v>
      </c>
    </row>
    <row r="24" spans="1:5" s="11" customFormat="1" ht="22.5" customHeight="1">
      <c r="A24" s="6">
        <v>16</v>
      </c>
      <c r="B24" s="7" t="s">
        <v>176</v>
      </c>
      <c r="C24" s="6" t="s">
        <v>161</v>
      </c>
      <c r="D24" s="6">
        <v>7</v>
      </c>
      <c r="E24" s="6">
        <v>2196.6</v>
      </c>
    </row>
    <row r="25" spans="1:5" s="11" customFormat="1" ht="22.5" customHeight="1">
      <c r="A25" s="6">
        <v>17</v>
      </c>
      <c r="B25" s="7" t="s">
        <v>177</v>
      </c>
      <c r="C25" s="6" t="s">
        <v>161</v>
      </c>
      <c r="D25" s="6">
        <v>7</v>
      </c>
      <c r="E25" s="6">
        <v>2030</v>
      </c>
    </row>
    <row r="26" spans="1:5" s="11" customFormat="1" ht="22.5" customHeight="1">
      <c r="A26" s="6">
        <v>18</v>
      </c>
      <c r="B26" s="7" t="s">
        <v>178</v>
      </c>
      <c r="C26" s="6" t="s">
        <v>161</v>
      </c>
      <c r="D26" s="6">
        <v>5</v>
      </c>
      <c r="E26" s="6">
        <v>697.38</v>
      </c>
    </row>
    <row r="27" spans="1:5" s="11" customFormat="1" ht="22.5" customHeight="1">
      <c r="A27" s="6">
        <v>19</v>
      </c>
      <c r="B27" s="7" t="s">
        <v>179</v>
      </c>
      <c r="C27" s="6" t="s">
        <v>161</v>
      </c>
      <c r="D27" s="6">
        <v>64</v>
      </c>
      <c r="E27" s="6">
        <v>97536</v>
      </c>
    </row>
    <row r="28" spans="1:5" s="11" customFormat="1" ht="22.5" customHeight="1">
      <c r="A28" s="6">
        <v>20</v>
      </c>
      <c r="B28" s="7" t="s">
        <v>180</v>
      </c>
      <c r="C28" s="6" t="s">
        <v>161</v>
      </c>
      <c r="D28" s="6">
        <v>5</v>
      </c>
      <c r="E28" s="6">
        <v>2670</v>
      </c>
    </row>
    <row r="29" spans="1:5" s="11" customFormat="1" ht="22.5" customHeight="1">
      <c r="A29" s="6">
        <v>21</v>
      </c>
      <c r="B29" s="7" t="s">
        <v>181</v>
      </c>
      <c r="C29" s="6" t="s">
        <v>161</v>
      </c>
      <c r="D29" s="6">
        <v>10</v>
      </c>
      <c r="E29" s="6">
        <v>2370</v>
      </c>
    </row>
    <row r="30" spans="1:5" s="11" customFormat="1" ht="22.5" customHeight="1">
      <c r="A30" s="6">
        <v>22</v>
      </c>
      <c r="B30" s="7" t="s">
        <v>182</v>
      </c>
      <c r="C30" s="6" t="s">
        <v>161</v>
      </c>
      <c r="D30" s="6">
        <v>15</v>
      </c>
      <c r="E30" s="6">
        <v>26190</v>
      </c>
    </row>
    <row r="31" spans="1:5" s="11" customFormat="1" ht="22.5" customHeight="1">
      <c r="A31" s="6">
        <v>23</v>
      </c>
      <c r="B31" s="7" t="s">
        <v>183</v>
      </c>
      <c r="C31" s="6" t="s">
        <v>161</v>
      </c>
      <c r="D31" s="6">
        <v>13.3</v>
      </c>
      <c r="E31" s="6">
        <v>8778</v>
      </c>
    </row>
    <row r="32" spans="1:5" s="11" customFormat="1" ht="22.5" customHeight="1">
      <c r="A32" s="6">
        <v>24</v>
      </c>
      <c r="B32" s="7" t="s">
        <v>184</v>
      </c>
      <c r="C32" s="6" t="s">
        <v>161</v>
      </c>
      <c r="D32" s="6">
        <v>16</v>
      </c>
      <c r="E32" s="6">
        <v>3136</v>
      </c>
    </row>
    <row r="33" spans="1:5" s="11" customFormat="1" ht="22.5" customHeight="1">
      <c r="A33" s="6">
        <v>25</v>
      </c>
      <c r="B33" s="7" t="s">
        <v>185</v>
      </c>
      <c r="C33" s="6" t="s">
        <v>161</v>
      </c>
      <c r="D33" s="6">
        <v>0.2</v>
      </c>
      <c r="E33" s="6">
        <v>488.8</v>
      </c>
    </row>
    <row r="34" spans="1:5" s="11" customFormat="1" ht="22.5" customHeight="1">
      <c r="A34" s="6">
        <v>26</v>
      </c>
      <c r="B34" s="7" t="s">
        <v>186</v>
      </c>
      <c r="C34" s="6" t="s">
        <v>161</v>
      </c>
      <c r="D34" s="6">
        <v>27</v>
      </c>
      <c r="E34" s="6">
        <v>57996</v>
      </c>
    </row>
    <row r="35" spans="1:5" s="11" customFormat="1" ht="22.5" customHeight="1">
      <c r="A35" s="6">
        <v>27</v>
      </c>
      <c r="B35" s="7" t="s">
        <v>187</v>
      </c>
      <c r="C35" s="6" t="s">
        <v>161</v>
      </c>
      <c r="D35" s="6">
        <v>2.5</v>
      </c>
      <c r="E35" s="6">
        <v>325.2</v>
      </c>
    </row>
    <row r="36" spans="1:5" s="11" customFormat="1" ht="22.5" customHeight="1">
      <c r="A36" s="6">
        <v>28</v>
      </c>
      <c r="B36" s="7" t="s">
        <v>188</v>
      </c>
      <c r="C36" s="6" t="s">
        <v>161</v>
      </c>
      <c r="D36" s="6">
        <v>5</v>
      </c>
      <c r="E36" s="6">
        <v>12192</v>
      </c>
    </row>
    <row r="37" spans="1:5" s="11" customFormat="1" ht="22.5" customHeight="1">
      <c r="A37" s="6">
        <v>28</v>
      </c>
      <c r="B37" s="7" t="s">
        <v>189</v>
      </c>
      <c r="C37" s="6" t="s">
        <v>161</v>
      </c>
      <c r="D37" s="6">
        <v>5</v>
      </c>
      <c r="E37" s="6">
        <v>2025</v>
      </c>
    </row>
    <row r="38" spans="1:5" s="11" customFormat="1" ht="22.5" customHeight="1">
      <c r="A38" s="6">
        <v>30</v>
      </c>
      <c r="B38" s="7" t="s">
        <v>190</v>
      </c>
      <c r="C38" s="6" t="s">
        <v>161</v>
      </c>
      <c r="D38" s="6">
        <v>5</v>
      </c>
      <c r="E38" s="6">
        <v>1590</v>
      </c>
    </row>
    <row r="39" spans="1:5" s="11" customFormat="1" ht="22.5" customHeight="1">
      <c r="A39" s="6">
        <v>31</v>
      </c>
      <c r="B39" s="7" t="s">
        <v>191</v>
      </c>
      <c r="C39" s="6" t="s">
        <v>161</v>
      </c>
      <c r="D39" s="6">
        <v>4</v>
      </c>
      <c r="E39" s="6">
        <v>3840</v>
      </c>
    </row>
    <row r="40" spans="1:5" s="11" customFormat="1" ht="22.5" customHeight="1">
      <c r="A40" s="6">
        <v>32</v>
      </c>
      <c r="B40" s="7" t="s">
        <v>192</v>
      </c>
      <c r="C40" s="6" t="s">
        <v>193</v>
      </c>
      <c r="D40" s="6">
        <v>70</v>
      </c>
      <c r="E40" s="6">
        <v>3290</v>
      </c>
    </row>
    <row r="41" spans="1:5" s="11" customFormat="1" ht="22.5" customHeight="1">
      <c r="A41" s="6">
        <v>33</v>
      </c>
      <c r="B41" s="7" t="s">
        <v>194</v>
      </c>
      <c r="C41" s="6" t="s">
        <v>161</v>
      </c>
      <c r="D41" s="6">
        <v>5</v>
      </c>
      <c r="E41" s="6">
        <v>1369.5</v>
      </c>
    </row>
    <row r="42" spans="1:5" s="11" customFormat="1" ht="22.5" customHeight="1">
      <c r="A42" s="6">
        <v>34</v>
      </c>
      <c r="B42" s="7" t="s">
        <v>195</v>
      </c>
      <c r="C42" s="6" t="s">
        <v>196</v>
      </c>
      <c r="D42" s="6">
        <v>4</v>
      </c>
      <c r="E42" s="6">
        <v>568</v>
      </c>
    </row>
    <row r="43" spans="1:5" s="11" customFormat="1" ht="22.5" customHeight="1">
      <c r="A43" s="6">
        <v>35</v>
      </c>
      <c r="B43" s="7" t="s">
        <v>197</v>
      </c>
      <c r="C43" s="6" t="s">
        <v>161</v>
      </c>
      <c r="D43" s="6">
        <v>2</v>
      </c>
      <c r="E43" s="6">
        <v>2376</v>
      </c>
    </row>
    <row r="44" spans="1:5" s="11" customFormat="1" ht="22.5" customHeight="1">
      <c r="A44" s="6">
        <v>36</v>
      </c>
      <c r="B44" s="7" t="s">
        <v>198</v>
      </c>
      <c r="C44" s="6" t="s">
        <v>166</v>
      </c>
      <c r="D44" s="6">
        <v>20</v>
      </c>
      <c r="E44" s="6">
        <v>880</v>
      </c>
    </row>
    <row r="45" spans="1:5" s="11" customFormat="1" ht="22.5" customHeight="1">
      <c r="A45" s="6">
        <v>37</v>
      </c>
      <c r="B45" s="7" t="s">
        <v>199</v>
      </c>
      <c r="C45" s="6" t="s">
        <v>161</v>
      </c>
      <c r="D45" s="6">
        <v>5</v>
      </c>
      <c r="E45" s="6">
        <v>10985</v>
      </c>
    </row>
    <row r="46" spans="1:5" s="11" customFormat="1" ht="22.5" customHeight="1">
      <c r="A46" s="6">
        <v>38</v>
      </c>
      <c r="B46" s="7" t="s">
        <v>200</v>
      </c>
      <c r="C46" s="6" t="s">
        <v>161</v>
      </c>
      <c r="D46" s="6">
        <v>4</v>
      </c>
      <c r="E46" s="6">
        <v>8600</v>
      </c>
    </row>
    <row r="47" spans="1:5" s="11" customFormat="1" ht="22.5" customHeight="1">
      <c r="A47" s="6">
        <v>39</v>
      </c>
      <c r="B47" s="7" t="s">
        <v>201</v>
      </c>
      <c r="C47" s="6" t="s">
        <v>161</v>
      </c>
      <c r="D47" s="6">
        <v>0.4</v>
      </c>
      <c r="E47" s="6">
        <v>1032</v>
      </c>
    </row>
    <row r="48" spans="1:5" s="11" customFormat="1" ht="22.5" customHeight="1">
      <c r="A48" s="6">
        <v>40</v>
      </c>
      <c r="B48" s="7" t="s">
        <v>202</v>
      </c>
      <c r="C48" s="6" t="s">
        <v>161</v>
      </c>
      <c r="D48" s="6">
        <v>8</v>
      </c>
      <c r="E48" s="6">
        <v>2880</v>
      </c>
    </row>
    <row r="49" spans="1:9" s="11" customFormat="1" ht="22.5" customHeight="1">
      <c r="A49" s="6">
        <v>28</v>
      </c>
      <c r="B49" s="7"/>
      <c r="C49" s="6"/>
      <c r="D49" s="120"/>
      <c r="E49" s="120"/>
    </row>
    <row r="50" spans="1:9" s="11" customFormat="1" ht="22.5" customHeight="1">
      <c r="A50" s="6">
        <v>29</v>
      </c>
      <c r="B50" s="7"/>
      <c r="C50" s="6"/>
      <c r="D50" s="120"/>
      <c r="E50" s="120"/>
    </row>
    <row r="51" spans="1:9" s="11" customFormat="1" ht="22.5" hidden="1" customHeight="1">
      <c r="A51" s="6">
        <v>30</v>
      </c>
      <c r="B51" s="7"/>
      <c r="C51" s="6"/>
      <c r="D51" s="120"/>
      <c r="E51" s="120"/>
    </row>
    <row r="52" spans="1:9" s="11" customFormat="1" ht="22.5" hidden="1" customHeight="1">
      <c r="A52" s="6">
        <v>31</v>
      </c>
      <c r="B52" s="7"/>
      <c r="C52" s="6"/>
      <c r="D52" s="120"/>
      <c r="E52" s="120"/>
    </row>
    <row r="53" spans="1:9" s="11" customFormat="1" ht="22.5" hidden="1" customHeight="1">
      <c r="A53" s="6">
        <v>32</v>
      </c>
      <c r="B53" s="7"/>
      <c r="C53" s="6"/>
      <c r="D53" s="120"/>
      <c r="E53" s="120"/>
    </row>
    <row r="54" spans="1:9" s="11" customFormat="1" ht="22.5" hidden="1" customHeight="1">
      <c r="A54" s="6">
        <v>33</v>
      </c>
      <c r="B54" s="7"/>
      <c r="C54" s="6"/>
      <c r="D54" s="120"/>
      <c r="E54" s="120"/>
    </row>
    <row r="55" spans="1:9" s="11" customFormat="1" ht="22.5" hidden="1" customHeight="1">
      <c r="A55" s="6"/>
      <c r="B55" s="7"/>
      <c r="C55" s="6"/>
      <c r="D55" s="32"/>
      <c r="E55" s="120"/>
    </row>
    <row r="56" spans="1:9" s="11" customFormat="1" ht="22.5" customHeight="1">
      <c r="A56" s="26">
        <v>2</v>
      </c>
      <c r="B56" s="26" t="s">
        <v>34</v>
      </c>
      <c r="C56" s="6"/>
      <c r="D56" s="32"/>
      <c r="E56" s="121">
        <f>SUM(E57:E60)</f>
        <v>0</v>
      </c>
    </row>
    <row r="57" spans="1:9" s="11" customFormat="1" ht="22.5" customHeight="1">
      <c r="A57" s="98"/>
      <c r="B57" s="106"/>
      <c r="C57" s="32"/>
      <c r="D57" s="32"/>
      <c r="E57" s="120"/>
    </row>
    <row r="58" spans="1:9" s="11" customFormat="1" ht="22.5" customHeight="1">
      <c r="A58" s="98"/>
      <c r="B58" s="106"/>
      <c r="C58" s="32"/>
      <c r="D58" s="32"/>
      <c r="E58" s="120"/>
    </row>
    <row r="59" spans="1:9" s="11" customFormat="1" ht="22.5" customHeight="1">
      <c r="A59" s="98"/>
      <c r="B59" s="106"/>
      <c r="C59" s="32"/>
      <c r="D59" s="32"/>
      <c r="E59" s="120"/>
    </row>
    <row r="60" spans="1:9" s="11" customFormat="1" ht="22.5" customHeight="1">
      <c r="A60" s="98"/>
      <c r="B60" s="99"/>
      <c r="C60" s="32"/>
      <c r="D60" s="32"/>
      <c r="E60" s="120"/>
    </row>
    <row r="61" spans="1:9" s="1" customFormat="1" ht="24" customHeight="1">
      <c r="A61" s="24"/>
      <c r="B61" s="10" t="s">
        <v>15</v>
      </c>
      <c r="C61" s="24"/>
      <c r="D61" s="33"/>
      <c r="E61" s="122">
        <f>+E8+E56</f>
        <v>393195.9</v>
      </c>
      <c r="G61" s="142"/>
      <c r="H61" s="142"/>
      <c r="I61" s="142"/>
    </row>
    <row r="62" spans="1:9" ht="19.5" customHeight="1">
      <c r="D62" s="5"/>
      <c r="E62" s="123">
        <f>+ROUND(E61/1000,1)</f>
        <v>393.2</v>
      </c>
      <c r="G62" s="143"/>
      <c r="H62" s="143"/>
    </row>
    <row r="63" spans="1:9">
      <c r="D63" s="5"/>
    </row>
    <row r="64" spans="1:9" ht="38.25" customHeight="1">
      <c r="D64" s="5"/>
    </row>
    <row r="65" spans="1:5" s="1" customFormat="1" ht="24" customHeight="1">
      <c r="A65" s="19"/>
      <c r="B65" s="1" t="s">
        <v>20</v>
      </c>
      <c r="D65" s="154" t="e">
        <f>+#REF!</f>
        <v>#REF!</v>
      </c>
      <c r="E65" s="154"/>
    </row>
    <row r="66" spans="1:5" s="1" customFormat="1" ht="13.5" customHeight="1">
      <c r="A66" s="19"/>
      <c r="D66" s="164" t="s">
        <v>16</v>
      </c>
      <c r="E66" s="164"/>
    </row>
    <row r="67" spans="1:5" s="1" customFormat="1" ht="24" customHeight="1">
      <c r="A67" s="19"/>
      <c r="D67" s="19"/>
    </row>
    <row r="68" spans="1:5" s="1" customFormat="1" ht="24.75" customHeight="1">
      <c r="A68" s="19"/>
      <c r="B68" s="1" t="s">
        <v>21</v>
      </c>
      <c r="D68" s="154" t="e">
        <f>+#REF!</f>
        <v>#REF!</v>
      </c>
      <c r="E68" s="154"/>
    </row>
    <row r="69" spans="1:5" s="1" customFormat="1" ht="14.25" customHeight="1">
      <c r="A69" s="19"/>
      <c r="B69" s="18" t="s">
        <v>17</v>
      </c>
      <c r="D69" s="164" t="s">
        <v>16</v>
      </c>
      <c r="E69" s="164"/>
    </row>
    <row r="70" spans="1:5">
      <c r="D70" s="5"/>
    </row>
    <row r="71" spans="1:5">
      <c r="D71" s="5"/>
    </row>
  </sheetData>
  <mergeCells count="8">
    <mergeCell ref="D68:E68"/>
    <mergeCell ref="D69:E69"/>
    <mergeCell ref="A1:E1"/>
    <mergeCell ref="A3:E3"/>
    <mergeCell ref="A4:E4"/>
    <mergeCell ref="D65:E65"/>
    <mergeCell ref="D66:E66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4" workbookViewId="0">
      <selection activeCell="G9" sqref="G9:G23"/>
    </sheetView>
  </sheetViews>
  <sheetFormatPr defaultRowHeight="13.5"/>
  <cols>
    <col min="1" max="1" width="4.28515625" style="4" customWidth="1"/>
    <col min="2" max="2" width="26.5703125" style="4" customWidth="1"/>
    <col min="3" max="3" width="12.85546875" style="4" customWidth="1"/>
    <col min="4" max="5" width="14.140625" style="4" customWidth="1"/>
    <col min="6" max="6" width="18" style="4" customWidth="1"/>
    <col min="7" max="7" width="16.5703125" style="4" customWidth="1"/>
    <col min="8" max="8" width="16.140625" style="4" customWidth="1"/>
    <col min="9" max="258" width="9.140625" style="4"/>
    <col min="259" max="259" width="4.28515625" style="4" customWidth="1"/>
    <col min="260" max="260" width="26.5703125" style="4" customWidth="1"/>
    <col min="261" max="261" width="21" style="4" customWidth="1"/>
    <col min="262" max="262" width="15.5703125" style="4" customWidth="1"/>
    <col min="263" max="263" width="16.42578125" style="4" customWidth="1"/>
    <col min="264" max="264" width="17.42578125" style="4" customWidth="1"/>
    <col min="265" max="514" width="9.140625" style="4"/>
    <col min="515" max="515" width="4.28515625" style="4" customWidth="1"/>
    <col min="516" max="516" width="26.5703125" style="4" customWidth="1"/>
    <col min="517" max="517" width="21" style="4" customWidth="1"/>
    <col min="518" max="518" width="15.5703125" style="4" customWidth="1"/>
    <col min="519" max="519" width="16.42578125" style="4" customWidth="1"/>
    <col min="520" max="520" width="17.42578125" style="4" customWidth="1"/>
    <col min="521" max="770" width="9.140625" style="4"/>
    <col min="771" max="771" width="4.28515625" style="4" customWidth="1"/>
    <col min="772" max="772" width="26.5703125" style="4" customWidth="1"/>
    <col min="773" max="773" width="21" style="4" customWidth="1"/>
    <col min="774" max="774" width="15.5703125" style="4" customWidth="1"/>
    <col min="775" max="775" width="16.42578125" style="4" customWidth="1"/>
    <col min="776" max="776" width="17.42578125" style="4" customWidth="1"/>
    <col min="777" max="1026" width="9.140625" style="4"/>
    <col min="1027" max="1027" width="4.28515625" style="4" customWidth="1"/>
    <col min="1028" max="1028" width="26.5703125" style="4" customWidth="1"/>
    <col min="1029" max="1029" width="21" style="4" customWidth="1"/>
    <col min="1030" max="1030" width="15.5703125" style="4" customWidth="1"/>
    <col min="1031" max="1031" width="16.42578125" style="4" customWidth="1"/>
    <col min="1032" max="1032" width="17.42578125" style="4" customWidth="1"/>
    <col min="1033" max="1282" width="9.140625" style="4"/>
    <col min="1283" max="1283" width="4.28515625" style="4" customWidth="1"/>
    <col min="1284" max="1284" width="26.5703125" style="4" customWidth="1"/>
    <col min="1285" max="1285" width="21" style="4" customWidth="1"/>
    <col min="1286" max="1286" width="15.5703125" style="4" customWidth="1"/>
    <col min="1287" max="1287" width="16.42578125" style="4" customWidth="1"/>
    <col min="1288" max="1288" width="17.42578125" style="4" customWidth="1"/>
    <col min="1289" max="1538" width="9.140625" style="4"/>
    <col min="1539" max="1539" width="4.28515625" style="4" customWidth="1"/>
    <col min="1540" max="1540" width="26.5703125" style="4" customWidth="1"/>
    <col min="1541" max="1541" width="21" style="4" customWidth="1"/>
    <col min="1542" max="1542" width="15.5703125" style="4" customWidth="1"/>
    <col min="1543" max="1543" width="16.42578125" style="4" customWidth="1"/>
    <col min="1544" max="1544" width="17.42578125" style="4" customWidth="1"/>
    <col min="1545" max="1794" width="9.140625" style="4"/>
    <col min="1795" max="1795" width="4.28515625" style="4" customWidth="1"/>
    <col min="1796" max="1796" width="26.5703125" style="4" customWidth="1"/>
    <col min="1797" max="1797" width="21" style="4" customWidth="1"/>
    <col min="1798" max="1798" width="15.5703125" style="4" customWidth="1"/>
    <col min="1799" max="1799" width="16.42578125" style="4" customWidth="1"/>
    <col min="1800" max="1800" width="17.42578125" style="4" customWidth="1"/>
    <col min="1801" max="2050" width="9.140625" style="4"/>
    <col min="2051" max="2051" width="4.28515625" style="4" customWidth="1"/>
    <col min="2052" max="2052" width="26.5703125" style="4" customWidth="1"/>
    <col min="2053" max="2053" width="21" style="4" customWidth="1"/>
    <col min="2054" max="2054" width="15.5703125" style="4" customWidth="1"/>
    <col min="2055" max="2055" width="16.42578125" style="4" customWidth="1"/>
    <col min="2056" max="2056" width="17.42578125" style="4" customWidth="1"/>
    <col min="2057" max="2306" width="9.140625" style="4"/>
    <col min="2307" max="2307" width="4.28515625" style="4" customWidth="1"/>
    <col min="2308" max="2308" width="26.5703125" style="4" customWidth="1"/>
    <col min="2309" max="2309" width="21" style="4" customWidth="1"/>
    <col min="2310" max="2310" width="15.5703125" style="4" customWidth="1"/>
    <col min="2311" max="2311" width="16.42578125" style="4" customWidth="1"/>
    <col min="2312" max="2312" width="17.42578125" style="4" customWidth="1"/>
    <col min="2313" max="2562" width="9.140625" style="4"/>
    <col min="2563" max="2563" width="4.28515625" style="4" customWidth="1"/>
    <col min="2564" max="2564" width="26.5703125" style="4" customWidth="1"/>
    <col min="2565" max="2565" width="21" style="4" customWidth="1"/>
    <col min="2566" max="2566" width="15.5703125" style="4" customWidth="1"/>
    <col min="2567" max="2567" width="16.42578125" style="4" customWidth="1"/>
    <col min="2568" max="2568" width="17.42578125" style="4" customWidth="1"/>
    <col min="2569" max="2818" width="9.140625" style="4"/>
    <col min="2819" max="2819" width="4.28515625" style="4" customWidth="1"/>
    <col min="2820" max="2820" width="26.5703125" style="4" customWidth="1"/>
    <col min="2821" max="2821" width="21" style="4" customWidth="1"/>
    <col min="2822" max="2822" width="15.5703125" style="4" customWidth="1"/>
    <col min="2823" max="2823" width="16.42578125" style="4" customWidth="1"/>
    <col min="2824" max="2824" width="17.42578125" style="4" customWidth="1"/>
    <col min="2825" max="3074" width="9.140625" style="4"/>
    <col min="3075" max="3075" width="4.28515625" style="4" customWidth="1"/>
    <col min="3076" max="3076" width="26.5703125" style="4" customWidth="1"/>
    <col min="3077" max="3077" width="21" style="4" customWidth="1"/>
    <col min="3078" max="3078" width="15.5703125" style="4" customWidth="1"/>
    <col min="3079" max="3079" width="16.42578125" style="4" customWidth="1"/>
    <col min="3080" max="3080" width="17.42578125" style="4" customWidth="1"/>
    <col min="3081" max="3330" width="9.140625" style="4"/>
    <col min="3331" max="3331" width="4.28515625" style="4" customWidth="1"/>
    <col min="3332" max="3332" width="26.5703125" style="4" customWidth="1"/>
    <col min="3333" max="3333" width="21" style="4" customWidth="1"/>
    <col min="3334" max="3334" width="15.5703125" style="4" customWidth="1"/>
    <col min="3335" max="3335" width="16.42578125" style="4" customWidth="1"/>
    <col min="3336" max="3336" width="17.42578125" style="4" customWidth="1"/>
    <col min="3337" max="3586" width="9.140625" style="4"/>
    <col min="3587" max="3587" width="4.28515625" style="4" customWidth="1"/>
    <col min="3588" max="3588" width="26.5703125" style="4" customWidth="1"/>
    <col min="3589" max="3589" width="21" style="4" customWidth="1"/>
    <col min="3590" max="3590" width="15.5703125" style="4" customWidth="1"/>
    <col min="3591" max="3591" width="16.42578125" style="4" customWidth="1"/>
    <col min="3592" max="3592" width="17.42578125" style="4" customWidth="1"/>
    <col min="3593" max="3842" width="9.140625" style="4"/>
    <col min="3843" max="3843" width="4.28515625" style="4" customWidth="1"/>
    <col min="3844" max="3844" width="26.5703125" style="4" customWidth="1"/>
    <col min="3845" max="3845" width="21" style="4" customWidth="1"/>
    <col min="3846" max="3846" width="15.5703125" style="4" customWidth="1"/>
    <col min="3847" max="3847" width="16.42578125" style="4" customWidth="1"/>
    <col min="3848" max="3848" width="17.42578125" style="4" customWidth="1"/>
    <col min="3849" max="4098" width="9.140625" style="4"/>
    <col min="4099" max="4099" width="4.28515625" style="4" customWidth="1"/>
    <col min="4100" max="4100" width="26.5703125" style="4" customWidth="1"/>
    <col min="4101" max="4101" width="21" style="4" customWidth="1"/>
    <col min="4102" max="4102" width="15.5703125" style="4" customWidth="1"/>
    <col min="4103" max="4103" width="16.42578125" style="4" customWidth="1"/>
    <col min="4104" max="4104" width="17.42578125" style="4" customWidth="1"/>
    <col min="4105" max="4354" width="9.140625" style="4"/>
    <col min="4355" max="4355" width="4.28515625" style="4" customWidth="1"/>
    <col min="4356" max="4356" width="26.5703125" style="4" customWidth="1"/>
    <col min="4357" max="4357" width="21" style="4" customWidth="1"/>
    <col min="4358" max="4358" width="15.5703125" style="4" customWidth="1"/>
    <col min="4359" max="4359" width="16.42578125" style="4" customWidth="1"/>
    <col min="4360" max="4360" width="17.42578125" style="4" customWidth="1"/>
    <col min="4361" max="4610" width="9.140625" style="4"/>
    <col min="4611" max="4611" width="4.28515625" style="4" customWidth="1"/>
    <col min="4612" max="4612" width="26.5703125" style="4" customWidth="1"/>
    <col min="4613" max="4613" width="21" style="4" customWidth="1"/>
    <col min="4614" max="4614" width="15.5703125" style="4" customWidth="1"/>
    <col min="4615" max="4615" width="16.42578125" style="4" customWidth="1"/>
    <col min="4616" max="4616" width="17.42578125" style="4" customWidth="1"/>
    <col min="4617" max="4866" width="9.140625" style="4"/>
    <col min="4867" max="4867" width="4.28515625" style="4" customWidth="1"/>
    <col min="4868" max="4868" width="26.5703125" style="4" customWidth="1"/>
    <col min="4869" max="4869" width="21" style="4" customWidth="1"/>
    <col min="4870" max="4870" width="15.5703125" style="4" customWidth="1"/>
    <col min="4871" max="4871" width="16.42578125" style="4" customWidth="1"/>
    <col min="4872" max="4872" width="17.42578125" style="4" customWidth="1"/>
    <col min="4873" max="5122" width="9.140625" style="4"/>
    <col min="5123" max="5123" width="4.28515625" style="4" customWidth="1"/>
    <col min="5124" max="5124" width="26.5703125" style="4" customWidth="1"/>
    <col min="5125" max="5125" width="21" style="4" customWidth="1"/>
    <col min="5126" max="5126" width="15.5703125" style="4" customWidth="1"/>
    <col min="5127" max="5127" width="16.42578125" style="4" customWidth="1"/>
    <col min="5128" max="5128" width="17.42578125" style="4" customWidth="1"/>
    <col min="5129" max="5378" width="9.140625" style="4"/>
    <col min="5379" max="5379" width="4.28515625" style="4" customWidth="1"/>
    <col min="5380" max="5380" width="26.5703125" style="4" customWidth="1"/>
    <col min="5381" max="5381" width="21" style="4" customWidth="1"/>
    <col min="5382" max="5382" width="15.5703125" style="4" customWidth="1"/>
    <col min="5383" max="5383" width="16.42578125" style="4" customWidth="1"/>
    <col min="5384" max="5384" width="17.42578125" style="4" customWidth="1"/>
    <col min="5385" max="5634" width="9.140625" style="4"/>
    <col min="5635" max="5635" width="4.28515625" style="4" customWidth="1"/>
    <col min="5636" max="5636" width="26.5703125" style="4" customWidth="1"/>
    <col min="5637" max="5637" width="21" style="4" customWidth="1"/>
    <col min="5638" max="5638" width="15.5703125" style="4" customWidth="1"/>
    <col min="5639" max="5639" width="16.42578125" style="4" customWidth="1"/>
    <col min="5640" max="5640" width="17.42578125" style="4" customWidth="1"/>
    <col min="5641" max="5890" width="9.140625" style="4"/>
    <col min="5891" max="5891" width="4.28515625" style="4" customWidth="1"/>
    <col min="5892" max="5892" width="26.5703125" style="4" customWidth="1"/>
    <col min="5893" max="5893" width="21" style="4" customWidth="1"/>
    <col min="5894" max="5894" width="15.5703125" style="4" customWidth="1"/>
    <col min="5895" max="5895" width="16.42578125" style="4" customWidth="1"/>
    <col min="5896" max="5896" width="17.42578125" style="4" customWidth="1"/>
    <col min="5897" max="6146" width="9.140625" style="4"/>
    <col min="6147" max="6147" width="4.28515625" style="4" customWidth="1"/>
    <col min="6148" max="6148" width="26.5703125" style="4" customWidth="1"/>
    <col min="6149" max="6149" width="21" style="4" customWidth="1"/>
    <col min="6150" max="6150" width="15.5703125" style="4" customWidth="1"/>
    <col min="6151" max="6151" width="16.42578125" style="4" customWidth="1"/>
    <col min="6152" max="6152" width="17.42578125" style="4" customWidth="1"/>
    <col min="6153" max="6402" width="9.140625" style="4"/>
    <col min="6403" max="6403" width="4.28515625" style="4" customWidth="1"/>
    <col min="6404" max="6404" width="26.5703125" style="4" customWidth="1"/>
    <col min="6405" max="6405" width="21" style="4" customWidth="1"/>
    <col min="6406" max="6406" width="15.5703125" style="4" customWidth="1"/>
    <col min="6407" max="6407" width="16.42578125" style="4" customWidth="1"/>
    <col min="6408" max="6408" width="17.42578125" style="4" customWidth="1"/>
    <col min="6409" max="6658" width="9.140625" style="4"/>
    <col min="6659" max="6659" width="4.28515625" style="4" customWidth="1"/>
    <col min="6660" max="6660" width="26.5703125" style="4" customWidth="1"/>
    <col min="6661" max="6661" width="21" style="4" customWidth="1"/>
    <col min="6662" max="6662" width="15.5703125" style="4" customWidth="1"/>
    <col min="6663" max="6663" width="16.42578125" style="4" customWidth="1"/>
    <col min="6664" max="6664" width="17.42578125" style="4" customWidth="1"/>
    <col min="6665" max="6914" width="9.140625" style="4"/>
    <col min="6915" max="6915" width="4.28515625" style="4" customWidth="1"/>
    <col min="6916" max="6916" width="26.5703125" style="4" customWidth="1"/>
    <col min="6917" max="6917" width="21" style="4" customWidth="1"/>
    <col min="6918" max="6918" width="15.5703125" style="4" customWidth="1"/>
    <col min="6919" max="6919" width="16.42578125" style="4" customWidth="1"/>
    <col min="6920" max="6920" width="17.42578125" style="4" customWidth="1"/>
    <col min="6921" max="7170" width="9.140625" style="4"/>
    <col min="7171" max="7171" width="4.28515625" style="4" customWidth="1"/>
    <col min="7172" max="7172" width="26.5703125" style="4" customWidth="1"/>
    <col min="7173" max="7173" width="21" style="4" customWidth="1"/>
    <col min="7174" max="7174" width="15.5703125" style="4" customWidth="1"/>
    <col min="7175" max="7175" width="16.42578125" style="4" customWidth="1"/>
    <col min="7176" max="7176" width="17.42578125" style="4" customWidth="1"/>
    <col min="7177" max="7426" width="9.140625" style="4"/>
    <col min="7427" max="7427" width="4.28515625" style="4" customWidth="1"/>
    <col min="7428" max="7428" width="26.5703125" style="4" customWidth="1"/>
    <col min="7429" max="7429" width="21" style="4" customWidth="1"/>
    <col min="7430" max="7430" width="15.5703125" style="4" customWidth="1"/>
    <col min="7431" max="7431" width="16.42578125" style="4" customWidth="1"/>
    <col min="7432" max="7432" width="17.42578125" style="4" customWidth="1"/>
    <col min="7433" max="7682" width="9.140625" style="4"/>
    <col min="7683" max="7683" width="4.28515625" style="4" customWidth="1"/>
    <col min="7684" max="7684" width="26.5703125" style="4" customWidth="1"/>
    <col min="7685" max="7685" width="21" style="4" customWidth="1"/>
    <col min="7686" max="7686" width="15.5703125" style="4" customWidth="1"/>
    <col min="7687" max="7687" width="16.42578125" style="4" customWidth="1"/>
    <col min="7688" max="7688" width="17.42578125" style="4" customWidth="1"/>
    <col min="7689" max="7938" width="9.140625" style="4"/>
    <col min="7939" max="7939" width="4.28515625" style="4" customWidth="1"/>
    <col min="7940" max="7940" width="26.5703125" style="4" customWidth="1"/>
    <col min="7941" max="7941" width="21" style="4" customWidth="1"/>
    <col min="7942" max="7942" width="15.5703125" style="4" customWidth="1"/>
    <col min="7943" max="7943" width="16.42578125" style="4" customWidth="1"/>
    <col min="7944" max="7944" width="17.42578125" style="4" customWidth="1"/>
    <col min="7945" max="8194" width="9.140625" style="4"/>
    <col min="8195" max="8195" width="4.28515625" style="4" customWidth="1"/>
    <col min="8196" max="8196" width="26.5703125" style="4" customWidth="1"/>
    <col min="8197" max="8197" width="21" style="4" customWidth="1"/>
    <col min="8198" max="8198" width="15.5703125" style="4" customWidth="1"/>
    <col min="8199" max="8199" width="16.42578125" style="4" customWidth="1"/>
    <col min="8200" max="8200" width="17.42578125" style="4" customWidth="1"/>
    <col min="8201" max="8450" width="9.140625" style="4"/>
    <col min="8451" max="8451" width="4.28515625" style="4" customWidth="1"/>
    <col min="8452" max="8452" width="26.5703125" style="4" customWidth="1"/>
    <col min="8453" max="8453" width="21" style="4" customWidth="1"/>
    <col min="8454" max="8454" width="15.5703125" style="4" customWidth="1"/>
    <col min="8455" max="8455" width="16.42578125" style="4" customWidth="1"/>
    <col min="8456" max="8456" width="17.42578125" style="4" customWidth="1"/>
    <col min="8457" max="8706" width="9.140625" style="4"/>
    <col min="8707" max="8707" width="4.28515625" style="4" customWidth="1"/>
    <col min="8708" max="8708" width="26.5703125" style="4" customWidth="1"/>
    <col min="8709" max="8709" width="21" style="4" customWidth="1"/>
    <col min="8710" max="8710" width="15.5703125" style="4" customWidth="1"/>
    <col min="8711" max="8711" width="16.42578125" style="4" customWidth="1"/>
    <col min="8712" max="8712" width="17.42578125" style="4" customWidth="1"/>
    <col min="8713" max="8962" width="9.140625" style="4"/>
    <col min="8963" max="8963" width="4.28515625" style="4" customWidth="1"/>
    <col min="8964" max="8964" width="26.5703125" style="4" customWidth="1"/>
    <col min="8965" max="8965" width="21" style="4" customWidth="1"/>
    <col min="8966" max="8966" width="15.5703125" style="4" customWidth="1"/>
    <col min="8967" max="8967" width="16.42578125" style="4" customWidth="1"/>
    <col min="8968" max="8968" width="17.42578125" style="4" customWidth="1"/>
    <col min="8969" max="9218" width="9.140625" style="4"/>
    <col min="9219" max="9219" width="4.28515625" style="4" customWidth="1"/>
    <col min="9220" max="9220" width="26.5703125" style="4" customWidth="1"/>
    <col min="9221" max="9221" width="21" style="4" customWidth="1"/>
    <col min="9222" max="9222" width="15.5703125" style="4" customWidth="1"/>
    <col min="9223" max="9223" width="16.42578125" style="4" customWidth="1"/>
    <col min="9224" max="9224" width="17.42578125" style="4" customWidth="1"/>
    <col min="9225" max="9474" width="9.140625" style="4"/>
    <col min="9475" max="9475" width="4.28515625" style="4" customWidth="1"/>
    <col min="9476" max="9476" width="26.5703125" style="4" customWidth="1"/>
    <col min="9477" max="9477" width="21" style="4" customWidth="1"/>
    <col min="9478" max="9478" width="15.5703125" style="4" customWidth="1"/>
    <col min="9479" max="9479" width="16.42578125" style="4" customWidth="1"/>
    <col min="9480" max="9480" width="17.42578125" style="4" customWidth="1"/>
    <col min="9481" max="9730" width="9.140625" style="4"/>
    <col min="9731" max="9731" width="4.28515625" style="4" customWidth="1"/>
    <col min="9732" max="9732" width="26.5703125" style="4" customWidth="1"/>
    <col min="9733" max="9733" width="21" style="4" customWidth="1"/>
    <col min="9734" max="9734" width="15.5703125" style="4" customWidth="1"/>
    <col min="9735" max="9735" width="16.42578125" style="4" customWidth="1"/>
    <col min="9736" max="9736" width="17.42578125" style="4" customWidth="1"/>
    <col min="9737" max="9986" width="9.140625" style="4"/>
    <col min="9987" max="9987" width="4.28515625" style="4" customWidth="1"/>
    <col min="9988" max="9988" width="26.5703125" style="4" customWidth="1"/>
    <col min="9989" max="9989" width="21" style="4" customWidth="1"/>
    <col min="9990" max="9990" width="15.5703125" style="4" customWidth="1"/>
    <col min="9991" max="9991" width="16.42578125" style="4" customWidth="1"/>
    <col min="9992" max="9992" width="17.42578125" style="4" customWidth="1"/>
    <col min="9993" max="10242" width="9.140625" style="4"/>
    <col min="10243" max="10243" width="4.28515625" style="4" customWidth="1"/>
    <col min="10244" max="10244" width="26.5703125" style="4" customWidth="1"/>
    <col min="10245" max="10245" width="21" style="4" customWidth="1"/>
    <col min="10246" max="10246" width="15.5703125" style="4" customWidth="1"/>
    <col min="10247" max="10247" width="16.42578125" style="4" customWidth="1"/>
    <col min="10248" max="10248" width="17.42578125" style="4" customWidth="1"/>
    <col min="10249" max="10498" width="9.140625" style="4"/>
    <col min="10499" max="10499" width="4.28515625" style="4" customWidth="1"/>
    <col min="10500" max="10500" width="26.5703125" style="4" customWidth="1"/>
    <col min="10501" max="10501" width="21" style="4" customWidth="1"/>
    <col min="10502" max="10502" width="15.5703125" style="4" customWidth="1"/>
    <col min="10503" max="10503" width="16.42578125" style="4" customWidth="1"/>
    <col min="10504" max="10504" width="17.42578125" style="4" customWidth="1"/>
    <col min="10505" max="10754" width="9.140625" style="4"/>
    <col min="10755" max="10755" width="4.28515625" style="4" customWidth="1"/>
    <col min="10756" max="10756" width="26.5703125" style="4" customWidth="1"/>
    <col min="10757" max="10757" width="21" style="4" customWidth="1"/>
    <col min="10758" max="10758" width="15.5703125" style="4" customWidth="1"/>
    <col min="10759" max="10759" width="16.42578125" style="4" customWidth="1"/>
    <col min="10760" max="10760" width="17.42578125" style="4" customWidth="1"/>
    <col min="10761" max="11010" width="9.140625" style="4"/>
    <col min="11011" max="11011" width="4.28515625" style="4" customWidth="1"/>
    <col min="11012" max="11012" width="26.5703125" style="4" customWidth="1"/>
    <col min="11013" max="11013" width="21" style="4" customWidth="1"/>
    <col min="11014" max="11014" width="15.5703125" style="4" customWidth="1"/>
    <col min="11015" max="11015" width="16.42578125" style="4" customWidth="1"/>
    <col min="11016" max="11016" width="17.42578125" style="4" customWidth="1"/>
    <col min="11017" max="11266" width="9.140625" style="4"/>
    <col min="11267" max="11267" width="4.28515625" style="4" customWidth="1"/>
    <col min="11268" max="11268" width="26.5703125" style="4" customWidth="1"/>
    <col min="11269" max="11269" width="21" style="4" customWidth="1"/>
    <col min="11270" max="11270" width="15.5703125" style="4" customWidth="1"/>
    <col min="11271" max="11271" width="16.42578125" style="4" customWidth="1"/>
    <col min="11272" max="11272" width="17.42578125" style="4" customWidth="1"/>
    <col min="11273" max="11522" width="9.140625" style="4"/>
    <col min="11523" max="11523" width="4.28515625" style="4" customWidth="1"/>
    <col min="11524" max="11524" width="26.5703125" style="4" customWidth="1"/>
    <col min="11525" max="11525" width="21" style="4" customWidth="1"/>
    <col min="11526" max="11526" width="15.5703125" style="4" customWidth="1"/>
    <col min="11527" max="11527" width="16.42578125" style="4" customWidth="1"/>
    <col min="11528" max="11528" width="17.42578125" style="4" customWidth="1"/>
    <col min="11529" max="11778" width="9.140625" style="4"/>
    <col min="11779" max="11779" width="4.28515625" style="4" customWidth="1"/>
    <col min="11780" max="11780" width="26.5703125" style="4" customWidth="1"/>
    <col min="11781" max="11781" width="21" style="4" customWidth="1"/>
    <col min="11782" max="11782" width="15.5703125" style="4" customWidth="1"/>
    <col min="11783" max="11783" width="16.42578125" style="4" customWidth="1"/>
    <col min="11784" max="11784" width="17.42578125" style="4" customWidth="1"/>
    <col min="11785" max="12034" width="9.140625" style="4"/>
    <col min="12035" max="12035" width="4.28515625" style="4" customWidth="1"/>
    <col min="12036" max="12036" width="26.5703125" style="4" customWidth="1"/>
    <col min="12037" max="12037" width="21" style="4" customWidth="1"/>
    <col min="12038" max="12038" width="15.5703125" style="4" customWidth="1"/>
    <col min="12039" max="12039" width="16.42578125" style="4" customWidth="1"/>
    <col min="12040" max="12040" width="17.42578125" style="4" customWidth="1"/>
    <col min="12041" max="12290" width="9.140625" style="4"/>
    <col min="12291" max="12291" width="4.28515625" style="4" customWidth="1"/>
    <col min="12292" max="12292" width="26.5703125" style="4" customWidth="1"/>
    <col min="12293" max="12293" width="21" style="4" customWidth="1"/>
    <col min="12294" max="12294" width="15.5703125" style="4" customWidth="1"/>
    <col min="12295" max="12295" width="16.42578125" style="4" customWidth="1"/>
    <col min="12296" max="12296" width="17.42578125" style="4" customWidth="1"/>
    <col min="12297" max="12546" width="9.140625" style="4"/>
    <col min="12547" max="12547" width="4.28515625" style="4" customWidth="1"/>
    <col min="12548" max="12548" width="26.5703125" style="4" customWidth="1"/>
    <col min="12549" max="12549" width="21" style="4" customWidth="1"/>
    <col min="12550" max="12550" width="15.5703125" style="4" customWidth="1"/>
    <col min="12551" max="12551" width="16.42578125" style="4" customWidth="1"/>
    <col min="12552" max="12552" width="17.42578125" style="4" customWidth="1"/>
    <col min="12553" max="12802" width="9.140625" style="4"/>
    <col min="12803" max="12803" width="4.28515625" style="4" customWidth="1"/>
    <col min="12804" max="12804" width="26.5703125" style="4" customWidth="1"/>
    <col min="12805" max="12805" width="21" style="4" customWidth="1"/>
    <col min="12806" max="12806" width="15.5703125" style="4" customWidth="1"/>
    <col min="12807" max="12807" width="16.42578125" style="4" customWidth="1"/>
    <col min="12808" max="12808" width="17.42578125" style="4" customWidth="1"/>
    <col min="12809" max="13058" width="9.140625" style="4"/>
    <col min="13059" max="13059" width="4.28515625" style="4" customWidth="1"/>
    <col min="13060" max="13060" width="26.5703125" style="4" customWidth="1"/>
    <col min="13061" max="13061" width="21" style="4" customWidth="1"/>
    <col min="13062" max="13062" width="15.5703125" style="4" customWidth="1"/>
    <col min="13063" max="13063" width="16.42578125" style="4" customWidth="1"/>
    <col min="13064" max="13064" width="17.42578125" style="4" customWidth="1"/>
    <col min="13065" max="13314" width="9.140625" style="4"/>
    <col min="13315" max="13315" width="4.28515625" style="4" customWidth="1"/>
    <col min="13316" max="13316" width="26.5703125" style="4" customWidth="1"/>
    <col min="13317" max="13317" width="21" style="4" customWidth="1"/>
    <col min="13318" max="13318" width="15.5703125" style="4" customWidth="1"/>
    <col min="13319" max="13319" width="16.42578125" style="4" customWidth="1"/>
    <col min="13320" max="13320" width="17.42578125" style="4" customWidth="1"/>
    <col min="13321" max="13570" width="9.140625" style="4"/>
    <col min="13571" max="13571" width="4.28515625" style="4" customWidth="1"/>
    <col min="13572" max="13572" width="26.5703125" style="4" customWidth="1"/>
    <col min="13573" max="13573" width="21" style="4" customWidth="1"/>
    <col min="13574" max="13574" width="15.5703125" style="4" customWidth="1"/>
    <col min="13575" max="13575" width="16.42578125" style="4" customWidth="1"/>
    <col min="13576" max="13576" width="17.42578125" style="4" customWidth="1"/>
    <col min="13577" max="13826" width="9.140625" style="4"/>
    <col min="13827" max="13827" width="4.28515625" style="4" customWidth="1"/>
    <col min="13828" max="13828" width="26.5703125" style="4" customWidth="1"/>
    <col min="13829" max="13829" width="21" style="4" customWidth="1"/>
    <col min="13830" max="13830" width="15.5703125" style="4" customWidth="1"/>
    <col min="13831" max="13831" width="16.42578125" style="4" customWidth="1"/>
    <col min="13832" max="13832" width="17.42578125" style="4" customWidth="1"/>
    <col min="13833" max="14082" width="9.140625" style="4"/>
    <col min="14083" max="14083" width="4.28515625" style="4" customWidth="1"/>
    <col min="14084" max="14084" width="26.5703125" style="4" customWidth="1"/>
    <col min="14085" max="14085" width="21" style="4" customWidth="1"/>
    <col min="14086" max="14086" width="15.5703125" style="4" customWidth="1"/>
    <col min="14087" max="14087" width="16.42578125" style="4" customWidth="1"/>
    <col min="14088" max="14088" width="17.42578125" style="4" customWidth="1"/>
    <col min="14089" max="14338" width="9.140625" style="4"/>
    <col min="14339" max="14339" width="4.28515625" style="4" customWidth="1"/>
    <col min="14340" max="14340" width="26.5703125" style="4" customWidth="1"/>
    <col min="14341" max="14341" width="21" style="4" customWidth="1"/>
    <col min="14342" max="14342" width="15.5703125" style="4" customWidth="1"/>
    <col min="14343" max="14343" width="16.42578125" style="4" customWidth="1"/>
    <col min="14344" max="14344" width="17.42578125" style="4" customWidth="1"/>
    <col min="14345" max="14594" width="9.140625" style="4"/>
    <col min="14595" max="14595" width="4.28515625" style="4" customWidth="1"/>
    <col min="14596" max="14596" width="26.5703125" style="4" customWidth="1"/>
    <col min="14597" max="14597" width="21" style="4" customWidth="1"/>
    <col min="14598" max="14598" width="15.5703125" style="4" customWidth="1"/>
    <col min="14599" max="14599" width="16.42578125" style="4" customWidth="1"/>
    <col min="14600" max="14600" width="17.42578125" style="4" customWidth="1"/>
    <col min="14601" max="14850" width="9.140625" style="4"/>
    <col min="14851" max="14851" width="4.28515625" style="4" customWidth="1"/>
    <col min="14852" max="14852" width="26.5703125" style="4" customWidth="1"/>
    <col min="14853" max="14853" width="21" style="4" customWidth="1"/>
    <col min="14854" max="14854" width="15.5703125" style="4" customWidth="1"/>
    <col min="14855" max="14855" width="16.42578125" style="4" customWidth="1"/>
    <col min="14856" max="14856" width="17.42578125" style="4" customWidth="1"/>
    <col min="14857" max="15106" width="9.140625" style="4"/>
    <col min="15107" max="15107" width="4.28515625" style="4" customWidth="1"/>
    <col min="15108" max="15108" width="26.5703125" style="4" customWidth="1"/>
    <col min="15109" max="15109" width="21" style="4" customWidth="1"/>
    <col min="15110" max="15110" width="15.5703125" style="4" customWidth="1"/>
    <col min="15111" max="15111" width="16.42578125" style="4" customWidth="1"/>
    <col min="15112" max="15112" width="17.42578125" style="4" customWidth="1"/>
    <col min="15113" max="15362" width="9.140625" style="4"/>
    <col min="15363" max="15363" width="4.28515625" style="4" customWidth="1"/>
    <col min="15364" max="15364" width="26.5703125" style="4" customWidth="1"/>
    <col min="15365" max="15365" width="21" style="4" customWidth="1"/>
    <col min="15366" max="15366" width="15.5703125" style="4" customWidth="1"/>
    <col min="15367" max="15367" width="16.42578125" style="4" customWidth="1"/>
    <col min="15368" max="15368" width="17.42578125" style="4" customWidth="1"/>
    <col min="15369" max="15618" width="9.140625" style="4"/>
    <col min="15619" max="15619" width="4.28515625" style="4" customWidth="1"/>
    <col min="15620" max="15620" width="26.5703125" style="4" customWidth="1"/>
    <col min="15621" max="15621" width="21" style="4" customWidth="1"/>
    <col min="15622" max="15622" width="15.5703125" style="4" customWidth="1"/>
    <col min="15623" max="15623" width="16.42578125" style="4" customWidth="1"/>
    <col min="15624" max="15624" width="17.42578125" style="4" customWidth="1"/>
    <col min="15625" max="15874" width="9.140625" style="4"/>
    <col min="15875" max="15875" width="4.28515625" style="4" customWidth="1"/>
    <col min="15876" max="15876" width="26.5703125" style="4" customWidth="1"/>
    <col min="15877" max="15877" width="21" style="4" customWidth="1"/>
    <col min="15878" max="15878" width="15.5703125" style="4" customWidth="1"/>
    <col min="15879" max="15879" width="16.42578125" style="4" customWidth="1"/>
    <col min="15880" max="15880" width="17.42578125" style="4" customWidth="1"/>
    <col min="15881" max="16130" width="9.140625" style="4"/>
    <col min="16131" max="16131" width="4.28515625" style="4" customWidth="1"/>
    <col min="16132" max="16132" width="26.5703125" style="4" customWidth="1"/>
    <col min="16133" max="16133" width="21" style="4" customWidth="1"/>
    <col min="16134" max="16134" width="15.5703125" style="4" customWidth="1"/>
    <col min="16135" max="16135" width="16.42578125" style="4" customWidth="1"/>
    <col min="16136" max="16136" width="17.42578125" style="4" customWidth="1"/>
    <col min="16137" max="16384" width="9.140625" style="4"/>
  </cols>
  <sheetData>
    <row r="1" spans="1:14" s="1" customFormat="1" ht="26.25" customHeight="1">
      <c r="A1" s="159" t="s">
        <v>30</v>
      </c>
      <c r="B1" s="159"/>
      <c r="C1" s="159"/>
      <c r="D1" s="159"/>
      <c r="E1" s="159"/>
      <c r="F1" s="159"/>
      <c r="G1" s="159"/>
      <c r="H1" s="159"/>
      <c r="I1" s="16"/>
      <c r="J1" s="16"/>
      <c r="K1" s="16"/>
      <c r="L1" s="16"/>
      <c r="M1" s="16"/>
      <c r="N1" s="16"/>
    </row>
    <row r="2" spans="1:14" s="1" customFormat="1" ht="30" customHeight="1">
      <c r="A2" s="160" t="e">
        <f>+#REF!</f>
        <v>#REF!</v>
      </c>
      <c r="B2" s="160"/>
      <c r="C2" s="160"/>
      <c r="D2" s="160"/>
      <c r="E2" s="160"/>
      <c r="F2" s="160"/>
      <c r="G2" s="160"/>
      <c r="H2" s="160"/>
    </row>
    <row r="3" spans="1:14" s="1" customFormat="1" ht="29.25" customHeight="1">
      <c r="A3" s="160" t="s">
        <v>149</v>
      </c>
      <c r="B3" s="160"/>
      <c r="C3" s="160"/>
      <c r="D3" s="160"/>
      <c r="E3" s="160"/>
      <c r="F3" s="160"/>
      <c r="G3" s="160"/>
      <c r="H3" s="160"/>
    </row>
    <row r="4" spans="1:14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61"/>
      <c r="H4" s="161"/>
      <c r="I4" s="17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2"/>
      <c r="D5" s="2"/>
      <c r="E5" s="131"/>
      <c r="F5" s="2"/>
      <c r="G5" s="2"/>
      <c r="H5" s="2"/>
      <c r="I5" s="17"/>
      <c r="J5" s="17"/>
      <c r="K5" s="17"/>
      <c r="L5" s="17"/>
      <c r="M5" s="17"/>
      <c r="N5" s="17"/>
    </row>
    <row r="6" spans="1:14" ht="14.25" customHeight="1">
      <c r="A6" s="25"/>
      <c r="B6" s="25"/>
      <c r="C6" s="25"/>
      <c r="D6" s="25"/>
      <c r="E6" s="25"/>
      <c r="F6" s="25"/>
      <c r="G6" s="25"/>
      <c r="H6" s="5" t="s">
        <v>5</v>
      </c>
    </row>
    <row r="7" spans="1:14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129" t="s">
        <v>155</v>
      </c>
      <c r="F7" s="37" t="s">
        <v>36</v>
      </c>
      <c r="G7" s="37" t="s">
        <v>1</v>
      </c>
      <c r="H7" s="37" t="s">
        <v>37</v>
      </c>
    </row>
    <row r="8" spans="1:14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</row>
    <row r="9" spans="1:14" ht="17.25">
      <c r="A9" s="28"/>
      <c r="B9" s="29"/>
      <c r="C9" s="28"/>
      <c r="D9" s="28"/>
      <c r="E9" s="28"/>
      <c r="F9" s="127">
        <f>+D9*E9</f>
        <v>0</v>
      </c>
      <c r="G9" s="127"/>
      <c r="H9" s="127">
        <f>+F9-G9</f>
        <v>0</v>
      </c>
    </row>
    <row r="10" spans="1:14" ht="17.25">
      <c r="A10" s="28"/>
      <c r="B10" s="29"/>
      <c r="C10" s="28"/>
      <c r="D10" s="28"/>
      <c r="E10" s="28"/>
      <c r="F10" s="127">
        <f t="shared" ref="F10:F22" si="0">+D10*E10</f>
        <v>0</v>
      </c>
      <c r="G10" s="127"/>
      <c r="H10" s="127">
        <f t="shared" ref="H10:H22" si="1">+F10-G10</f>
        <v>0</v>
      </c>
    </row>
    <row r="11" spans="1:14" ht="17.25">
      <c r="A11" s="28"/>
      <c r="B11" s="29"/>
      <c r="C11" s="28"/>
      <c r="D11" s="28"/>
      <c r="E11" s="28"/>
      <c r="F11" s="127">
        <f t="shared" si="0"/>
        <v>0</v>
      </c>
      <c r="G11" s="127"/>
      <c r="H11" s="127">
        <f t="shared" si="1"/>
        <v>0</v>
      </c>
    </row>
    <row r="12" spans="1:14" ht="17.25">
      <c r="A12" s="28"/>
      <c r="B12" s="29"/>
      <c r="C12" s="28"/>
      <c r="D12" s="28"/>
      <c r="E12" s="28"/>
      <c r="F12" s="127">
        <f t="shared" si="0"/>
        <v>0</v>
      </c>
      <c r="G12" s="127"/>
      <c r="H12" s="127">
        <f t="shared" si="1"/>
        <v>0</v>
      </c>
    </row>
    <row r="13" spans="1:14" ht="17.25">
      <c r="A13" s="28"/>
      <c r="B13" s="29"/>
      <c r="C13" s="28"/>
      <c r="D13" s="28"/>
      <c r="E13" s="28"/>
      <c r="F13" s="127">
        <f t="shared" si="0"/>
        <v>0</v>
      </c>
      <c r="G13" s="127"/>
      <c r="H13" s="127">
        <f t="shared" si="1"/>
        <v>0</v>
      </c>
    </row>
    <row r="14" spans="1:14" ht="17.25">
      <c r="A14" s="28"/>
      <c r="B14" s="29"/>
      <c r="C14" s="28"/>
      <c r="D14" s="28"/>
      <c r="E14" s="28"/>
      <c r="F14" s="127">
        <f t="shared" si="0"/>
        <v>0</v>
      </c>
      <c r="G14" s="127"/>
      <c r="H14" s="127">
        <f t="shared" si="1"/>
        <v>0</v>
      </c>
    </row>
    <row r="15" spans="1:14" ht="17.25">
      <c r="A15" s="28"/>
      <c r="B15" s="29"/>
      <c r="C15" s="28"/>
      <c r="D15" s="28"/>
      <c r="E15" s="28"/>
      <c r="F15" s="127">
        <f t="shared" si="0"/>
        <v>0</v>
      </c>
      <c r="G15" s="127"/>
      <c r="H15" s="127">
        <f t="shared" si="1"/>
        <v>0</v>
      </c>
    </row>
    <row r="16" spans="1:14" ht="16.5" customHeight="1">
      <c r="A16" s="28"/>
      <c r="B16" s="29"/>
      <c r="C16" s="28"/>
      <c r="D16" s="28"/>
      <c r="E16" s="28"/>
      <c r="F16" s="127">
        <f t="shared" si="0"/>
        <v>0</v>
      </c>
      <c r="G16" s="127"/>
      <c r="H16" s="127">
        <f t="shared" si="1"/>
        <v>0</v>
      </c>
    </row>
    <row r="17" spans="1:8" ht="16.5" customHeight="1">
      <c r="A17" s="28"/>
      <c r="B17" s="29"/>
      <c r="C17" s="28"/>
      <c r="D17" s="28"/>
      <c r="E17" s="28"/>
      <c r="F17" s="127">
        <f t="shared" si="0"/>
        <v>0</v>
      </c>
      <c r="G17" s="127"/>
      <c r="H17" s="127">
        <f t="shared" si="1"/>
        <v>0</v>
      </c>
    </row>
    <row r="18" spans="1:8" ht="16.5" customHeight="1">
      <c r="A18" s="28"/>
      <c r="B18" s="29"/>
      <c r="C18" s="28"/>
      <c r="D18" s="28"/>
      <c r="E18" s="28"/>
      <c r="F18" s="127">
        <f t="shared" si="0"/>
        <v>0</v>
      </c>
      <c r="G18" s="127"/>
      <c r="H18" s="127">
        <f t="shared" si="1"/>
        <v>0</v>
      </c>
    </row>
    <row r="19" spans="1:8" ht="16.5" customHeight="1">
      <c r="A19" s="28"/>
      <c r="B19" s="29"/>
      <c r="C19" s="28"/>
      <c r="D19" s="28"/>
      <c r="E19" s="28"/>
      <c r="F19" s="127">
        <f t="shared" si="0"/>
        <v>0</v>
      </c>
      <c r="G19" s="127"/>
      <c r="H19" s="127">
        <f t="shared" si="1"/>
        <v>0</v>
      </c>
    </row>
    <row r="20" spans="1:8" ht="16.5" customHeight="1">
      <c r="A20" s="28"/>
      <c r="B20" s="29"/>
      <c r="C20" s="28"/>
      <c r="D20" s="28"/>
      <c r="E20" s="28"/>
      <c r="F20" s="127">
        <f t="shared" si="0"/>
        <v>0</v>
      </c>
      <c r="G20" s="127"/>
      <c r="H20" s="127">
        <f t="shared" si="1"/>
        <v>0</v>
      </c>
    </row>
    <row r="21" spans="1:8" ht="16.5" customHeight="1">
      <c r="A21" s="28"/>
      <c r="B21" s="29"/>
      <c r="C21" s="28"/>
      <c r="D21" s="28"/>
      <c r="E21" s="28"/>
      <c r="F21" s="127">
        <f t="shared" si="0"/>
        <v>0</v>
      </c>
      <c r="G21" s="127"/>
      <c r="H21" s="127">
        <f t="shared" si="1"/>
        <v>0</v>
      </c>
    </row>
    <row r="22" spans="1:8" ht="16.5" customHeight="1">
      <c r="A22" s="28"/>
      <c r="B22" s="29"/>
      <c r="C22" s="28"/>
      <c r="D22" s="28"/>
      <c r="E22" s="28"/>
      <c r="F22" s="127">
        <f t="shared" si="0"/>
        <v>0</v>
      </c>
      <c r="G22" s="127"/>
      <c r="H22" s="127">
        <f t="shared" si="1"/>
        <v>0</v>
      </c>
    </row>
    <row r="23" spans="1:8" s="15" customFormat="1" ht="22.5" customHeight="1">
      <c r="A23" s="10"/>
      <c r="B23" s="10" t="s">
        <v>15</v>
      </c>
      <c r="C23" s="24"/>
      <c r="D23" s="24"/>
      <c r="E23" s="24"/>
      <c r="F23" s="122">
        <f>SUM(F9:F22)</f>
        <v>0</v>
      </c>
      <c r="G23" s="122">
        <f t="shared" ref="G23:H23" si="2">SUM(G9:G22)</f>
        <v>0</v>
      </c>
      <c r="H23" s="122">
        <f t="shared" si="2"/>
        <v>0</v>
      </c>
    </row>
    <row r="24" spans="1:8" ht="17.25" customHeight="1">
      <c r="F24" s="123">
        <f>+ROUND(F23/1000,1)</f>
        <v>0</v>
      </c>
      <c r="G24" s="123">
        <f t="shared" ref="G24:H24" si="3">+ROUND(G23/1000,1)</f>
        <v>0</v>
      </c>
      <c r="H24" s="123">
        <f t="shared" si="3"/>
        <v>0</v>
      </c>
    </row>
    <row r="28" spans="1:8" ht="22.5" customHeight="1">
      <c r="B28" s="1" t="s">
        <v>20</v>
      </c>
      <c r="D28" s="154" t="e">
        <f>+#REF!</f>
        <v>#REF!</v>
      </c>
      <c r="E28" s="154"/>
      <c r="F28" s="154"/>
      <c r="G28" s="13"/>
    </row>
    <row r="29" spans="1:8" s="1" customFormat="1" ht="12" customHeight="1">
      <c r="A29" s="19"/>
      <c r="D29" s="155" t="s">
        <v>16</v>
      </c>
      <c r="E29" s="155"/>
      <c r="F29" s="155"/>
      <c r="G29" s="38"/>
    </row>
    <row r="30" spans="1:8" s="1" customFormat="1" ht="24" customHeight="1">
      <c r="A30" s="19"/>
      <c r="D30" s="23"/>
      <c r="E30" s="130"/>
      <c r="F30" s="23"/>
      <c r="G30" s="23"/>
    </row>
    <row r="31" spans="1:8" s="1" customFormat="1" ht="24.75" customHeight="1">
      <c r="A31" s="19"/>
      <c r="B31" s="1" t="s">
        <v>21</v>
      </c>
      <c r="D31" s="154" t="e">
        <f>+#REF!</f>
        <v>#REF!</v>
      </c>
      <c r="E31" s="154"/>
      <c r="F31" s="154"/>
      <c r="G31" s="23"/>
    </row>
    <row r="32" spans="1:8" s="1" customFormat="1" ht="12.75" customHeight="1">
      <c r="A32" s="19"/>
      <c r="B32" s="20"/>
      <c r="C32" s="14" t="s">
        <v>17</v>
      </c>
      <c r="D32" s="155" t="s">
        <v>16</v>
      </c>
      <c r="E32" s="155"/>
      <c r="F32" s="155"/>
      <c r="G32" s="38"/>
    </row>
    <row r="33" spans="4:8" ht="20.25">
      <c r="D33" s="25"/>
      <c r="E33" s="25"/>
      <c r="F33" s="30"/>
      <c r="G33" s="30"/>
      <c r="H33" s="30"/>
    </row>
    <row r="34" spans="4:8" ht="20.25">
      <c r="D34" s="25"/>
      <c r="E34" s="25"/>
      <c r="F34" s="30"/>
      <c r="G34" s="30"/>
      <c r="H34" s="30"/>
    </row>
    <row r="35" spans="4:8" ht="17.25">
      <c r="D35" s="25"/>
      <c r="E35" s="25"/>
      <c r="F35" s="25"/>
      <c r="G35" s="25"/>
      <c r="H35" s="25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1" workbookViewId="0">
      <selection activeCell="E35" sqref="E8:E35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59" t="s">
        <v>30</v>
      </c>
      <c r="B1" s="159"/>
      <c r="C1" s="159"/>
      <c r="D1" s="159"/>
      <c r="E1" s="159"/>
      <c r="F1" s="108"/>
      <c r="G1" s="16"/>
      <c r="H1" s="16"/>
      <c r="I1" s="16"/>
      <c r="J1" s="16"/>
      <c r="K1" s="16"/>
    </row>
    <row r="2" spans="1:11" s="1" customFormat="1" ht="34.5" customHeight="1">
      <c r="A2" s="160" t="e">
        <f>+#REF!</f>
        <v>#REF!</v>
      </c>
      <c r="B2" s="160"/>
      <c r="C2" s="160"/>
      <c r="D2" s="160"/>
      <c r="E2" s="160"/>
    </row>
    <row r="3" spans="1:11" s="1" customFormat="1" ht="30" customHeight="1">
      <c r="A3" s="160" t="s">
        <v>153</v>
      </c>
      <c r="B3" s="160"/>
      <c r="C3" s="160"/>
      <c r="D3" s="160"/>
      <c r="E3" s="160"/>
    </row>
    <row r="4" spans="1:11" s="15" customFormat="1" ht="23.25" customHeight="1">
      <c r="A4" s="161" t="e">
        <f>+#REF!</f>
        <v>#REF!</v>
      </c>
      <c r="B4" s="161"/>
      <c r="C4" s="161"/>
      <c r="D4" s="161"/>
      <c r="E4" s="161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09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17.25" customHeight="1">
      <c r="A8" s="98">
        <v>1</v>
      </c>
      <c r="B8" s="106"/>
      <c r="C8" s="32"/>
      <c r="D8" s="32"/>
      <c r="E8" s="120"/>
    </row>
    <row r="9" spans="1:11" s="11" customFormat="1" ht="17.25" customHeight="1">
      <c r="A9" s="98">
        <v>2</v>
      </c>
      <c r="B9" s="106"/>
      <c r="C9" s="32"/>
      <c r="D9" s="32"/>
      <c r="E9" s="120"/>
    </row>
    <row r="10" spans="1:11" s="11" customFormat="1" ht="17.25" customHeight="1">
      <c r="A10" s="98">
        <v>3</v>
      </c>
      <c r="B10" s="106"/>
      <c r="C10" s="32"/>
      <c r="D10" s="32"/>
      <c r="E10" s="120"/>
    </row>
    <row r="11" spans="1:11" s="11" customFormat="1" ht="17.25" customHeight="1">
      <c r="A11" s="98">
        <v>4</v>
      </c>
      <c r="B11" s="99"/>
      <c r="C11" s="32"/>
      <c r="D11" s="32"/>
      <c r="E11" s="120"/>
    </row>
    <row r="12" spans="1:11" s="11" customFormat="1" ht="17.25" customHeight="1">
      <c r="A12" s="98">
        <v>5</v>
      </c>
      <c r="B12" s="99"/>
      <c r="C12" s="32"/>
      <c r="D12" s="32"/>
      <c r="E12" s="120"/>
    </row>
    <row r="13" spans="1:11" s="11" customFormat="1" ht="17.25" customHeight="1">
      <c r="A13" s="98">
        <v>6</v>
      </c>
      <c r="B13" s="99"/>
      <c r="C13" s="32"/>
      <c r="D13" s="32"/>
      <c r="E13" s="120"/>
    </row>
    <row r="14" spans="1:11" s="11" customFormat="1" ht="17.25" customHeight="1">
      <c r="A14" s="98">
        <v>7</v>
      </c>
      <c r="B14" s="100"/>
      <c r="C14" s="32"/>
      <c r="D14" s="32"/>
      <c r="E14" s="120"/>
    </row>
    <row r="15" spans="1:11" s="11" customFormat="1" ht="17.25" customHeight="1">
      <c r="A15" s="98">
        <v>8</v>
      </c>
      <c r="B15" s="100"/>
      <c r="C15" s="32"/>
      <c r="D15" s="32"/>
      <c r="E15" s="120"/>
    </row>
    <row r="16" spans="1:11" s="11" customFormat="1" ht="17.25" customHeight="1">
      <c r="A16" s="98">
        <v>9</v>
      </c>
      <c r="B16" s="101"/>
      <c r="C16" s="32"/>
      <c r="D16" s="32"/>
      <c r="E16" s="120"/>
    </row>
    <row r="17" spans="1:5" s="11" customFormat="1" ht="17.25" customHeight="1">
      <c r="A17" s="98">
        <v>10</v>
      </c>
      <c r="B17" s="102"/>
      <c r="C17" s="32"/>
      <c r="D17" s="32"/>
      <c r="E17" s="120"/>
    </row>
    <row r="18" spans="1:5" s="11" customFormat="1" ht="17.25" customHeight="1">
      <c r="A18" s="98">
        <v>11</v>
      </c>
      <c r="B18" s="102"/>
      <c r="C18" s="32"/>
      <c r="D18" s="32"/>
      <c r="E18" s="120"/>
    </row>
    <row r="19" spans="1:5" s="11" customFormat="1" ht="17.25" customHeight="1">
      <c r="A19" s="98">
        <v>12</v>
      </c>
      <c r="B19" s="102"/>
      <c r="C19" s="32"/>
      <c r="D19" s="32"/>
      <c r="E19" s="120"/>
    </row>
    <row r="20" spans="1:5" s="11" customFormat="1" ht="17.25" customHeight="1">
      <c r="A20" s="98">
        <v>13</v>
      </c>
      <c r="B20" s="102"/>
      <c r="C20" s="32"/>
      <c r="D20" s="32"/>
      <c r="E20" s="120"/>
    </row>
    <row r="21" spans="1:5" s="11" customFormat="1" ht="17.25" customHeight="1">
      <c r="A21" s="98">
        <v>14</v>
      </c>
      <c r="B21" s="102"/>
      <c r="C21" s="32"/>
      <c r="D21" s="32"/>
      <c r="E21" s="120"/>
    </row>
    <row r="22" spans="1:5" s="11" customFormat="1" ht="17.25" customHeight="1">
      <c r="A22" s="98">
        <v>15</v>
      </c>
      <c r="B22" s="102"/>
      <c r="C22" s="32"/>
      <c r="D22" s="32"/>
      <c r="E22" s="120"/>
    </row>
    <row r="23" spans="1:5" s="11" customFormat="1" ht="17.25" customHeight="1">
      <c r="A23" s="98">
        <v>16</v>
      </c>
      <c r="B23" s="102"/>
      <c r="C23" s="32"/>
      <c r="D23" s="32"/>
      <c r="E23" s="120"/>
    </row>
    <row r="24" spans="1:5" s="11" customFormat="1" ht="17.25" customHeight="1">
      <c r="A24" s="98">
        <v>17</v>
      </c>
      <c r="B24" s="103"/>
      <c r="C24" s="32"/>
      <c r="D24" s="32"/>
      <c r="E24" s="120"/>
    </row>
    <row r="25" spans="1:5" s="11" customFormat="1" ht="17.25" customHeight="1">
      <c r="A25" s="98">
        <v>18</v>
      </c>
      <c r="B25" s="104"/>
      <c r="C25" s="32"/>
      <c r="D25" s="32"/>
      <c r="E25" s="120"/>
    </row>
    <row r="26" spans="1:5" s="11" customFormat="1" ht="17.25" customHeight="1">
      <c r="A26" s="98">
        <v>19</v>
      </c>
      <c r="B26" s="104"/>
      <c r="C26" s="32"/>
      <c r="D26" s="32"/>
      <c r="E26" s="120"/>
    </row>
    <row r="27" spans="1:5" s="11" customFormat="1" ht="17.25" customHeight="1">
      <c r="A27" s="98">
        <v>20</v>
      </c>
      <c r="B27" s="104"/>
      <c r="C27" s="32"/>
      <c r="D27" s="32"/>
      <c r="E27" s="120"/>
    </row>
    <row r="28" spans="1:5" s="11" customFormat="1" ht="17.25" customHeight="1">
      <c r="A28" s="98">
        <v>21</v>
      </c>
      <c r="B28" s="104"/>
      <c r="C28" s="32"/>
      <c r="D28" s="32"/>
      <c r="E28" s="120"/>
    </row>
    <row r="29" spans="1:5" s="11" customFormat="1" ht="17.25" customHeight="1">
      <c r="A29" s="98">
        <v>22</v>
      </c>
      <c r="B29" s="105"/>
      <c r="C29" s="32"/>
      <c r="D29" s="32"/>
      <c r="E29" s="120"/>
    </row>
    <row r="30" spans="1:5" s="11" customFormat="1" ht="17.25" customHeight="1">
      <c r="A30" s="98">
        <v>23</v>
      </c>
      <c r="B30" s="105"/>
      <c r="C30" s="32"/>
      <c r="D30" s="32"/>
      <c r="E30" s="120"/>
    </row>
    <row r="31" spans="1:5" s="11" customFormat="1" ht="17.25" customHeight="1">
      <c r="A31" s="98">
        <v>24</v>
      </c>
      <c r="B31" s="105"/>
      <c r="C31" s="32"/>
      <c r="D31" s="32"/>
      <c r="E31" s="120"/>
    </row>
    <row r="32" spans="1:5" s="11" customFormat="1" ht="17.25" customHeight="1">
      <c r="A32" s="98">
        <v>25</v>
      </c>
      <c r="B32" s="107"/>
      <c r="C32" s="32"/>
      <c r="D32" s="32"/>
      <c r="E32" s="120"/>
    </row>
    <row r="33" spans="1:5" s="11" customFormat="1" ht="17.25" customHeight="1">
      <c r="A33" s="98">
        <v>26</v>
      </c>
      <c r="B33" s="103"/>
      <c r="C33" s="32"/>
      <c r="D33" s="32"/>
      <c r="E33" s="120"/>
    </row>
    <row r="34" spans="1:5" s="1" customFormat="1" ht="24" customHeight="1">
      <c r="A34" s="24"/>
      <c r="B34" s="10" t="s">
        <v>15</v>
      </c>
      <c r="C34" s="24"/>
      <c r="D34" s="33"/>
      <c r="E34" s="122">
        <f>SUM(E8:E33)</f>
        <v>0</v>
      </c>
    </row>
    <row r="35" spans="1:5" ht="19.5" customHeight="1">
      <c r="D35" s="5"/>
      <c r="E35" s="123">
        <f>+ROUND(E34/1000,1)</f>
        <v>0</v>
      </c>
    </row>
    <row r="36" spans="1:5">
      <c r="D36" s="5"/>
    </row>
    <row r="37" spans="1:5" ht="38.25" customHeight="1">
      <c r="D37" s="5"/>
    </row>
    <row r="38" spans="1:5" s="1" customFormat="1" ht="24" customHeight="1">
      <c r="A38" s="19"/>
      <c r="B38" s="1" t="s">
        <v>20</v>
      </c>
      <c r="D38" s="154" t="e">
        <f>+#REF!</f>
        <v>#REF!</v>
      </c>
      <c r="E38" s="154"/>
    </row>
    <row r="39" spans="1:5" s="1" customFormat="1" ht="13.5" customHeight="1">
      <c r="A39" s="19"/>
      <c r="D39" s="164" t="s">
        <v>16</v>
      </c>
      <c r="E39" s="164"/>
    </row>
    <row r="40" spans="1:5" s="1" customFormat="1" ht="24" customHeight="1">
      <c r="A40" s="19"/>
      <c r="D40" s="19"/>
    </row>
    <row r="41" spans="1:5" s="1" customFormat="1" ht="24.75" customHeight="1">
      <c r="A41" s="19"/>
      <c r="B41" s="1" t="s">
        <v>21</v>
      </c>
      <c r="D41" s="154" t="e">
        <f>+#REF!</f>
        <v>#REF!</v>
      </c>
      <c r="E41" s="154"/>
    </row>
    <row r="42" spans="1:5" s="1" customFormat="1" ht="14.25" customHeight="1">
      <c r="A42" s="19"/>
      <c r="B42" s="18" t="s">
        <v>17</v>
      </c>
      <c r="D42" s="164" t="s">
        <v>16</v>
      </c>
      <c r="E42" s="164"/>
    </row>
    <row r="43" spans="1:5">
      <c r="D43" s="5"/>
    </row>
    <row r="44" spans="1:5">
      <c r="D44" s="5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7" workbookViewId="0">
      <selection activeCell="F20" sqref="F20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59" t="s">
        <v>30</v>
      </c>
      <c r="B1" s="159"/>
      <c r="C1" s="159"/>
      <c r="D1" s="159"/>
      <c r="E1" s="159"/>
      <c r="F1" s="159"/>
      <c r="G1" s="16"/>
      <c r="H1" s="16"/>
      <c r="I1" s="16"/>
      <c r="J1" s="16"/>
      <c r="K1" s="16"/>
      <c r="L1" s="16"/>
    </row>
    <row r="2" spans="1:12" s="1" customFormat="1" ht="27.75" customHeight="1">
      <c r="A2" s="160" t="e">
        <f>+#REF!</f>
        <v>#REF!</v>
      </c>
      <c r="B2" s="160"/>
      <c r="C2" s="160"/>
      <c r="D2" s="160"/>
      <c r="E2" s="160"/>
      <c r="F2" s="160"/>
    </row>
    <row r="3" spans="1:12" s="1" customFormat="1" ht="25.5" customHeight="1">
      <c r="A3" s="160" t="s">
        <v>154</v>
      </c>
      <c r="B3" s="160"/>
      <c r="C3" s="160"/>
      <c r="D3" s="160"/>
      <c r="E3" s="160"/>
      <c r="F3" s="160"/>
    </row>
    <row r="4" spans="1:12" s="15" customFormat="1" ht="23.25" customHeight="1">
      <c r="A4" s="161" t="e">
        <f>+#REF!</f>
        <v>#REF!</v>
      </c>
      <c r="B4" s="161"/>
      <c r="C4" s="161"/>
      <c r="D4" s="161"/>
      <c r="E4" s="161"/>
      <c r="F4" s="161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120"/>
    </row>
    <row r="9" spans="1:12" s="11" customFormat="1" ht="24.75" customHeight="1">
      <c r="A9" s="6"/>
      <c r="B9" s="7"/>
      <c r="C9" s="7"/>
      <c r="D9" s="7"/>
      <c r="E9" s="32"/>
      <c r="F9" s="120"/>
    </row>
    <row r="10" spans="1:12" s="11" customFormat="1" ht="24.75" customHeight="1">
      <c r="A10" s="6"/>
      <c r="B10" s="7"/>
      <c r="C10" s="7"/>
      <c r="D10" s="7"/>
      <c r="E10" s="32"/>
      <c r="F10" s="120"/>
    </row>
    <row r="11" spans="1:12" s="11" customFormat="1" ht="24.75" customHeight="1">
      <c r="A11" s="6"/>
      <c r="B11" s="7"/>
      <c r="C11" s="7"/>
      <c r="D11" s="7"/>
      <c r="E11" s="32"/>
      <c r="F11" s="120"/>
    </row>
    <row r="12" spans="1:12" s="11" customFormat="1" ht="24.75" customHeight="1">
      <c r="A12" s="6"/>
      <c r="B12" s="7"/>
      <c r="C12" s="7"/>
      <c r="D12" s="7"/>
      <c r="E12" s="32"/>
      <c r="F12" s="120"/>
    </row>
    <row r="13" spans="1:12" s="11" customFormat="1" ht="24.75" customHeight="1">
      <c r="A13" s="6"/>
      <c r="B13" s="7"/>
      <c r="C13" s="7"/>
      <c r="D13" s="7"/>
      <c r="E13" s="32"/>
      <c r="F13" s="120"/>
    </row>
    <row r="14" spans="1:12" s="11" customFormat="1" ht="24.75" customHeight="1">
      <c r="A14" s="6"/>
      <c r="B14" s="7"/>
      <c r="C14" s="7"/>
      <c r="D14" s="7"/>
      <c r="E14" s="32"/>
      <c r="F14" s="120"/>
    </row>
    <row r="15" spans="1:12" s="11" customFormat="1" ht="24.75" customHeight="1">
      <c r="A15" s="6"/>
      <c r="B15" s="7"/>
      <c r="C15" s="7"/>
      <c r="D15" s="7"/>
      <c r="E15" s="32"/>
      <c r="F15" s="120"/>
    </row>
    <row r="16" spans="1:12" s="11" customFormat="1" ht="24.75" customHeight="1">
      <c r="A16" s="6"/>
      <c r="B16" s="7"/>
      <c r="C16" s="7"/>
      <c r="D16" s="7"/>
      <c r="E16" s="32"/>
      <c r="F16" s="120"/>
    </row>
    <row r="17" spans="1:6" s="11" customFormat="1" ht="24.75" customHeight="1">
      <c r="A17" s="6"/>
      <c r="B17" s="7"/>
      <c r="C17" s="7"/>
      <c r="D17" s="7"/>
      <c r="E17" s="32"/>
      <c r="F17" s="120"/>
    </row>
    <row r="18" spans="1:6" s="11" customFormat="1" ht="24.75" customHeight="1">
      <c r="A18" s="6"/>
      <c r="B18" s="7"/>
      <c r="C18" s="7"/>
      <c r="D18" s="7"/>
      <c r="E18" s="32"/>
      <c r="F18" s="120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122">
        <f>SUM(F8:F18)</f>
        <v>0</v>
      </c>
    </row>
    <row r="20" spans="1:6" ht="20.25" customHeight="1">
      <c r="F20" s="123">
        <f>+ROUND(F19/1000,1)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54" t="e">
        <f>+#REF!</f>
        <v>#REF!</v>
      </c>
      <c r="E23" s="154"/>
    </row>
    <row r="24" spans="1:6" s="1" customFormat="1" ht="10.5" customHeight="1">
      <c r="A24" s="19"/>
      <c r="D24" s="165" t="s">
        <v>16</v>
      </c>
      <c r="E24" s="165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54" t="e">
        <f>+#REF!</f>
        <v>#REF!</v>
      </c>
      <c r="E26" s="154"/>
    </row>
    <row r="27" spans="1:6" s="1" customFormat="1" ht="21.75" customHeight="1">
      <c r="A27" s="19"/>
      <c r="B27" s="18" t="s">
        <v>17</v>
      </c>
      <c r="C27" s="20"/>
      <c r="D27" s="165" t="s">
        <v>16</v>
      </c>
      <c r="E27" s="165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Paym. stacv. voch @ntacik aktiv</vt:lpstr>
      <vt:lpstr>Ayl himnakan mijocner</vt:lpstr>
      <vt:lpstr>Nyuter</vt:lpstr>
      <vt:lpstr>Transportayin mijocner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2018-08-01T08:20:01Z</dcterms:modified>
</cp:coreProperties>
</file>